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aluser\Desktop\SCCL (21.01.24 to 31.01.24)\"/>
    </mc:Choice>
  </mc:AlternateContent>
  <xr:revisionPtr revIDLastSave="0" documentId="13_ncr:1_{D138210F-2168-492C-B76B-2958E8643ACE}" xr6:coauthVersionLast="47" xr6:coauthVersionMax="47" xr10:uidLastSave="{00000000-0000-0000-0000-000000000000}"/>
  <bookViews>
    <workbookView xWindow="-120" yWindow="-120" windowWidth="20730" windowHeight="11160" xr2:uid="{2FA1431D-C0E9-4A98-A19F-F08975B562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2" i="1" l="1"/>
  <c r="M32" i="1"/>
  <c r="N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K32" i="1"/>
  <c r="L31" i="1"/>
  <c r="M31" i="1"/>
  <c r="N31" i="1"/>
  <c r="P31" i="1"/>
  <c r="R31" i="1"/>
  <c r="T31" i="1"/>
  <c r="U31" i="1"/>
  <c r="V31" i="1"/>
  <c r="X31" i="1"/>
  <c r="Y31" i="1"/>
  <c r="Z31" i="1"/>
  <c r="AA31" i="1"/>
  <c r="AB31" i="1"/>
  <c r="AC31" i="1"/>
  <c r="AD31" i="1"/>
  <c r="AE31" i="1"/>
  <c r="AF31" i="1"/>
  <c r="AG31" i="1"/>
  <c r="K31" i="1"/>
  <c r="L25" i="1"/>
  <c r="M25" i="1"/>
  <c r="N25" i="1"/>
  <c r="P25" i="1"/>
  <c r="R25" i="1"/>
  <c r="T25" i="1"/>
  <c r="U25" i="1"/>
  <c r="V25" i="1"/>
  <c r="X25" i="1"/>
  <c r="Y25" i="1"/>
  <c r="Z25" i="1"/>
  <c r="AA25" i="1"/>
  <c r="AB25" i="1"/>
  <c r="AC25" i="1"/>
  <c r="AD25" i="1"/>
  <c r="AE25" i="1"/>
  <c r="AF25" i="1"/>
  <c r="AG25" i="1"/>
  <c r="K25" i="1"/>
  <c r="A32" i="1"/>
  <c r="F31" i="1"/>
  <c r="E31" i="1"/>
  <c r="AF30" i="1"/>
  <c r="AC30" i="1"/>
  <c r="AB30" i="1"/>
  <c r="X30" i="1"/>
  <c r="V30" i="1"/>
  <c r="U30" i="1"/>
  <c r="T30" i="1"/>
  <c r="R30" i="1"/>
  <c r="P30" i="1"/>
  <c r="N30" i="1"/>
  <c r="M30" i="1"/>
  <c r="K30" i="1"/>
  <c r="AF29" i="1"/>
  <c r="AC29" i="1"/>
  <c r="AB29" i="1"/>
  <c r="X29" i="1"/>
  <c r="V29" i="1"/>
  <c r="U29" i="1"/>
  <c r="T29" i="1"/>
  <c r="R29" i="1"/>
  <c r="P29" i="1"/>
  <c r="N29" i="1"/>
  <c r="M29" i="1"/>
  <c r="K29" i="1"/>
  <c r="AF28" i="1"/>
  <c r="AC28" i="1"/>
  <c r="AB28" i="1"/>
  <c r="X28" i="1"/>
  <c r="V28" i="1"/>
  <c r="U28" i="1"/>
  <c r="T28" i="1"/>
  <c r="R28" i="1"/>
  <c r="P28" i="1"/>
  <c r="N28" i="1"/>
  <c r="M28" i="1"/>
  <c r="K28" i="1"/>
  <c r="AF27" i="1"/>
  <c r="AC27" i="1"/>
  <c r="AB27" i="1"/>
  <c r="X27" i="1"/>
  <c r="V27" i="1"/>
  <c r="U27" i="1"/>
  <c r="T27" i="1"/>
  <c r="R27" i="1"/>
  <c r="P27" i="1"/>
  <c r="N27" i="1"/>
  <c r="M27" i="1"/>
  <c r="K27" i="1"/>
  <c r="AF26" i="1"/>
  <c r="AC26" i="1"/>
  <c r="AB26" i="1"/>
  <c r="X26" i="1"/>
  <c r="V26" i="1"/>
  <c r="U26" i="1"/>
  <c r="T26" i="1"/>
  <c r="R26" i="1"/>
  <c r="P26" i="1"/>
  <c r="N26" i="1"/>
  <c r="M26" i="1"/>
  <c r="K26" i="1"/>
  <c r="F25" i="1"/>
  <c r="F32" i="1" s="1"/>
  <c r="E25" i="1"/>
  <c r="E32" i="1" s="1"/>
  <c r="AF24" i="1"/>
  <c r="AC24" i="1"/>
  <c r="AB24" i="1"/>
  <c r="X24" i="1"/>
  <c r="V24" i="1"/>
  <c r="U24" i="1"/>
  <c r="T24" i="1"/>
  <c r="R24" i="1"/>
  <c r="P24" i="1"/>
  <c r="N24" i="1"/>
  <c r="M24" i="1"/>
  <c r="K24" i="1"/>
  <c r="AF23" i="1"/>
  <c r="AC23" i="1"/>
  <c r="AB23" i="1"/>
  <c r="X23" i="1"/>
  <c r="V23" i="1"/>
  <c r="U23" i="1"/>
  <c r="T23" i="1"/>
  <c r="R23" i="1"/>
  <c r="P23" i="1"/>
  <c r="N23" i="1"/>
  <c r="M23" i="1"/>
  <c r="K23" i="1"/>
  <c r="AF22" i="1"/>
  <c r="AC22" i="1"/>
  <c r="AB22" i="1"/>
  <c r="X22" i="1"/>
  <c r="V22" i="1"/>
  <c r="U22" i="1"/>
  <c r="T22" i="1"/>
  <c r="R22" i="1"/>
  <c r="P22" i="1"/>
  <c r="N22" i="1"/>
  <c r="M22" i="1"/>
  <c r="K22" i="1"/>
  <c r="AF21" i="1"/>
  <c r="AC21" i="1"/>
  <c r="AB21" i="1"/>
  <c r="X21" i="1"/>
  <c r="V21" i="1"/>
  <c r="U21" i="1"/>
  <c r="T21" i="1"/>
  <c r="R21" i="1"/>
  <c r="P21" i="1"/>
  <c r="N21" i="1"/>
  <c r="M21" i="1"/>
  <c r="K21" i="1"/>
  <c r="AF20" i="1"/>
  <c r="AC20" i="1"/>
  <c r="AB20" i="1"/>
  <c r="X20" i="1"/>
  <c r="V20" i="1"/>
  <c r="U20" i="1"/>
  <c r="T20" i="1"/>
  <c r="R20" i="1"/>
  <c r="P20" i="1"/>
  <c r="N20" i="1"/>
  <c r="M20" i="1"/>
  <c r="K20" i="1"/>
  <c r="AF19" i="1"/>
  <c r="AC19" i="1"/>
  <c r="AB19" i="1"/>
  <c r="X19" i="1"/>
  <c r="V19" i="1"/>
  <c r="U19" i="1"/>
  <c r="T19" i="1"/>
  <c r="R19" i="1"/>
  <c r="P19" i="1"/>
  <c r="N19" i="1"/>
  <c r="M19" i="1"/>
  <c r="K19" i="1"/>
  <c r="AF18" i="1"/>
  <c r="AC18" i="1"/>
  <c r="AB18" i="1"/>
  <c r="X18" i="1"/>
  <c r="V18" i="1"/>
  <c r="U18" i="1"/>
  <c r="T18" i="1"/>
  <c r="R18" i="1"/>
  <c r="P18" i="1"/>
  <c r="N18" i="1"/>
  <c r="M18" i="1"/>
  <c r="K18" i="1"/>
  <c r="AF17" i="1"/>
  <c r="AC17" i="1"/>
  <c r="AB17" i="1"/>
  <c r="X17" i="1"/>
  <c r="V17" i="1"/>
  <c r="U17" i="1"/>
  <c r="T17" i="1"/>
  <c r="R17" i="1"/>
  <c r="P17" i="1"/>
  <c r="N17" i="1"/>
  <c r="M17" i="1"/>
  <c r="K17" i="1"/>
  <c r="AF16" i="1"/>
  <c r="AC16" i="1"/>
  <c r="AB16" i="1"/>
  <c r="X16" i="1"/>
  <c r="V16" i="1"/>
  <c r="U16" i="1"/>
  <c r="T16" i="1"/>
  <c r="R16" i="1"/>
  <c r="P16" i="1"/>
  <c r="N16" i="1"/>
  <c r="M16" i="1"/>
  <c r="K16" i="1"/>
  <c r="AF15" i="1"/>
  <c r="AC15" i="1"/>
  <c r="AB15" i="1"/>
  <c r="X15" i="1"/>
  <c r="V15" i="1"/>
  <c r="U15" i="1"/>
  <c r="T15" i="1"/>
  <c r="R15" i="1"/>
  <c r="P15" i="1"/>
  <c r="N15" i="1"/>
  <c r="M15" i="1"/>
  <c r="K15" i="1"/>
  <c r="AF14" i="1"/>
  <c r="AC14" i="1"/>
  <c r="AB14" i="1"/>
  <c r="X14" i="1"/>
  <c r="V14" i="1"/>
  <c r="U14" i="1"/>
  <c r="T14" i="1"/>
  <c r="R14" i="1"/>
  <c r="P14" i="1"/>
  <c r="N14" i="1"/>
  <c r="M14" i="1"/>
  <c r="K14" i="1"/>
  <c r="AF13" i="1"/>
  <c r="AC13" i="1"/>
  <c r="AB13" i="1"/>
  <c r="X13" i="1"/>
  <c r="V13" i="1"/>
  <c r="U13" i="1"/>
  <c r="T13" i="1"/>
  <c r="R13" i="1"/>
  <c r="P13" i="1"/>
  <c r="N13" i="1"/>
  <c r="M13" i="1"/>
  <c r="K13" i="1"/>
  <c r="AF12" i="1"/>
  <c r="AC12" i="1"/>
  <c r="AB12" i="1"/>
  <c r="X12" i="1"/>
  <c r="V12" i="1"/>
  <c r="U12" i="1"/>
  <c r="T12" i="1"/>
  <c r="R12" i="1"/>
  <c r="P12" i="1"/>
  <c r="N12" i="1"/>
  <c r="M12" i="1"/>
  <c r="K12" i="1"/>
  <c r="AF11" i="1"/>
  <c r="AC11" i="1"/>
  <c r="AB11" i="1"/>
  <c r="X11" i="1"/>
  <c r="V11" i="1"/>
  <c r="U11" i="1"/>
  <c r="T11" i="1"/>
  <c r="R11" i="1"/>
  <c r="P11" i="1"/>
  <c r="N11" i="1"/>
  <c r="M11" i="1"/>
  <c r="K11" i="1"/>
  <c r="AF10" i="1"/>
  <c r="AC10" i="1"/>
  <c r="AB10" i="1"/>
  <c r="X10" i="1"/>
  <c r="V10" i="1"/>
  <c r="U10" i="1"/>
  <c r="T10" i="1"/>
  <c r="R10" i="1"/>
  <c r="P10" i="1"/>
  <c r="N10" i="1"/>
  <c r="M10" i="1"/>
  <c r="K10" i="1"/>
  <c r="AF9" i="1"/>
  <c r="AC9" i="1"/>
  <c r="AB9" i="1"/>
  <c r="X9" i="1"/>
  <c r="V9" i="1"/>
  <c r="U9" i="1"/>
  <c r="T9" i="1"/>
  <c r="R9" i="1"/>
  <c r="P9" i="1"/>
  <c r="N9" i="1"/>
  <c r="M9" i="1"/>
  <c r="K9" i="1"/>
  <c r="AF8" i="1"/>
  <c r="AC8" i="1"/>
  <c r="AB8" i="1"/>
  <c r="X8" i="1"/>
  <c r="V8" i="1"/>
  <c r="U8" i="1"/>
  <c r="T8" i="1"/>
  <c r="R8" i="1"/>
  <c r="P8" i="1"/>
  <c r="N8" i="1"/>
  <c r="M8" i="1"/>
  <c r="K8" i="1"/>
  <c r="AF7" i="1"/>
  <c r="AC7" i="1"/>
  <c r="AB7" i="1"/>
  <c r="X7" i="1"/>
  <c r="V7" i="1"/>
  <c r="U7" i="1"/>
  <c r="T7" i="1"/>
  <c r="R7" i="1"/>
  <c r="P7" i="1"/>
  <c r="N7" i="1"/>
  <c r="M7" i="1"/>
  <c r="K7" i="1"/>
  <c r="AF6" i="1"/>
  <c r="AC6" i="1"/>
  <c r="AB6" i="1"/>
  <c r="X6" i="1"/>
  <c r="V6" i="1"/>
  <c r="U6" i="1"/>
  <c r="T6" i="1"/>
  <c r="R6" i="1"/>
  <c r="P6" i="1"/>
  <c r="N6" i="1"/>
  <c r="M6" i="1"/>
  <c r="K6" i="1"/>
  <c r="AF5" i="1"/>
  <c r="AC5" i="1"/>
  <c r="AB5" i="1"/>
  <c r="X5" i="1"/>
  <c r="V5" i="1"/>
  <c r="U5" i="1"/>
  <c r="T5" i="1"/>
  <c r="R5" i="1"/>
  <c r="P5" i="1"/>
  <c r="N5" i="1"/>
  <c r="M5" i="1"/>
  <c r="K5" i="1"/>
  <c r="Y5" i="1" l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6" i="1"/>
  <c r="Y27" i="1"/>
  <c r="Y28" i="1"/>
  <c r="Y29" i="1"/>
  <c r="Y30" i="1"/>
  <c r="AA30" i="1" l="1"/>
  <c r="Z30" i="1"/>
  <c r="AD30" i="1"/>
  <c r="AA29" i="1"/>
  <c r="Z29" i="1"/>
  <c r="AD29" i="1"/>
  <c r="AA28" i="1"/>
  <c r="Z28" i="1"/>
  <c r="AD28" i="1"/>
  <c r="AA27" i="1"/>
  <c r="Z27" i="1"/>
  <c r="AD27" i="1"/>
  <c r="AA26" i="1"/>
  <c r="Z26" i="1"/>
  <c r="AD26" i="1"/>
  <c r="AA24" i="1"/>
  <c r="Z24" i="1"/>
  <c r="AD24" i="1"/>
  <c r="AA23" i="1"/>
  <c r="Z23" i="1"/>
  <c r="AD23" i="1"/>
  <c r="AA22" i="1"/>
  <c r="Z22" i="1"/>
  <c r="AD22" i="1"/>
  <c r="AA21" i="1"/>
  <c r="Z21" i="1"/>
  <c r="AD21" i="1"/>
  <c r="AA20" i="1"/>
  <c r="Z20" i="1"/>
  <c r="AD20" i="1"/>
  <c r="AA19" i="1"/>
  <c r="Z19" i="1"/>
  <c r="AD19" i="1"/>
  <c r="AA18" i="1"/>
  <c r="Z18" i="1"/>
  <c r="AD18" i="1"/>
  <c r="AA17" i="1"/>
  <c r="Z17" i="1"/>
  <c r="AD17" i="1"/>
  <c r="AA16" i="1"/>
  <c r="Z16" i="1"/>
  <c r="AD16" i="1"/>
  <c r="AA15" i="1"/>
  <c r="Z15" i="1"/>
  <c r="AD15" i="1"/>
  <c r="AA14" i="1"/>
  <c r="Z14" i="1"/>
  <c r="AD14" i="1"/>
  <c r="AA13" i="1"/>
  <c r="Z13" i="1"/>
  <c r="AD13" i="1"/>
  <c r="AA12" i="1"/>
  <c r="Z12" i="1"/>
  <c r="AD12" i="1"/>
  <c r="AA11" i="1"/>
  <c r="Z11" i="1"/>
  <c r="AD11" i="1"/>
  <c r="AA10" i="1"/>
  <c r="Z10" i="1"/>
  <c r="AD10" i="1"/>
  <c r="AA9" i="1"/>
  <c r="Z9" i="1"/>
  <c r="AD9" i="1"/>
  <c r="AA8" i="1"/>
  <c r="Z8" i="1"/>
  <c r="AD8" i="1"/>
  <c r="AA7" i="1"/>
  <c r="Z7" i="1"/>
  <c r="AD7" i="1"/>
  <c r="AA6" i="1"/>
  <c r="Z6" i="1"/>
  <c r="AD6" i="1"/>
  <c r="AA5" i="1"/>
  <c r="Z5" i="1"/>
  <c r="AD5" i="1"/>
  <c r="AE5" i="1" l="1"/>
  <c r="AG5" i="1" s="1"/>
  <c r="AE6" i="1"/>
  <c r="AG6" i="1" s="1"/>
  <c r="AE7" i="1"/>
  <c r="AG7" i="1" s="1"/>
  <c r="AE8" i="1"/>
  <c r="AG8" i="1" s="1"/>
  <c r="AE9" i="1"/>
  <c r="AG9" i="1" s="1"/>
  <c r="AE10" i="1"/>
  <c r="AG10" i="1" s="1"/>
  <c r="AE11" i="1"/>
  <c r="AG11" i="1" s="1"/>
  <c r="AE12" i="1"/>
  <c r="AG12" i="1" s="1"/>
  <c r="AE13" i="1"/>
  <c r="AG13" i="1" s="1"/>
  <c r="AE14" i="1"/>
  <c r="AG14" i="1" s="1"/>
  <c r="AE15" i="1"/>
  <c r="AG15" i="1" s="1"/>
  <c r="AE16" i="1"/>
  <c r="AG16" i="1" s="1"/>
  <c r="AE17" i="1"/>
  <c r="AG17" i="1" s="1"/>
  <c r="AE18" i="1"/>
  <c r="AG18" i="1" s="1"/>
  <c r="AE19" i="1"/>
  <c r="AG19" i="1" s="1"/>
  <c r="AE20" i="1"/>
  <c r="AG20" i="1" s="1"/>
  <c r="AE21" i="1"/>
  <c r="AG21" i="1" s="1"/>
  <c r="AE22" i="1"/>
  <c r="AG22" i="1" s="1"/>
  <c r="AE23" i="1"/>
  <c r="AG23" i="1" s="1"/>
  <c r="AE24" i="1"/>
  <c r="AG24" i="1" s="1"/>
  <c r="AE26" i="1"/>
  <c r="AG26" i="1" s="1"/>
  <c r="AE27" i="1"/>
  <c r="AG27" i="1" s="1"/>
  <c r="AE28" i="1"/>
  <c r="AG28" i="1" s="1"/>
  <c r="AE29" i="1"/>
  <c r="AG29" i="1" s="1"/>
  <c r="AE30" i="1"/>
  <c r="AG30" i="1" s="1"/>
</calcChain>
</file>

<file path=xl/sharedStrings.xml><?xml version="1.0" encoding="utf-8"?>
<sst xmlns="http://schemas.openxmlformats.org/spreadsheetml/2006/main" count="189" uniqueCount="65">
  <si>
    <t>SCCL Coal Bills sheet  02.02.2024</t>
  </si>
  <si>
    <t>PERIOD 21.01.2024 to 31.01.2024</t>
  </si>
  <si>
    <t>MOU Basic Price</t>
  </si>
  <si>
    <t>Additional Crushing Charges (Rs. 17)</t>
  </si>
  <si>
    <t>Engine Shunting Charges (Rs. 50)</t>
  </si>
  <si>
    <t>Land Adjustment (Rs. 61)</t>
  </si>
  <si>
    <t>Fuel Sur Charge Rate</t>
  </si>
  <si>
    <t xml:space="preserve">Fuel Sur Charge          </t>
  </si>
  <si>
    <t>STC Rate</t>
  </si>
  <si>
    <t>Surface Transport Chrgs</t>
  </si>
  <si>
    <t>Additional Facility  Charges Rate</t>
  </si>
  <si>
    <t>Additional Facility  Charges</t>
  </si>
  <si>
    <t>Sampling Charges        (Rs. 5)</t>
  </si>
  <si>
    <t>Pre-weigh bin charges (PWB) (Rs. 60)</t>
  </si>
  <si>
    <t>Explosive Cost Adjustment Rate</t>
  </si>
  <si>
    <t xml:space="preserve">Explosive Cost Adjustment </t>
  </si>
  <si>
    <t>**Royalty           (14 %)</t>
  </si>
  <si>
    <t>District Mineral Foundation Cess (30% On Royalty)</t>
  </si>
  <si>
    <t>National Mineral Exploration Trust Fund(2% On Royalty )</t>
  </si>
  <si>
    <t>Forest Permit Fee   (Rs. 10)</t>
  </si>
  <si>
    <t>Corpus of CMPS 1998 (Pension fund)  (Rs. 10)</t>
  </si>
  <si>
    <t>Taxable Value</t>
  </si>
  <si>
    <t>IGST@5.00%</t>
  </si>
  <si>
    <t>GST Compensation Cess (Rs. 400)</t>
  </si>
  <si>
    <t>Invoice Value</t>
  </si>
  <si>
    <t>Area</t>
  </si>
  <si>
    <t>Siding</t>
  </si>
  <si>
    <t>Sr. No.</t>
  </si>
  <si>
    <t>TPS</t>
  </si>
  <si>
    <t>Invoice No.</t>
  </si>
  <si>
    <t>Invoice  Dt.</t>
  </si>
  <si>
    <t>Qty</t>
  </si>
  <si>
    <t>Amt.</t>
  </si>
  <si>
    <t>R.R. No.</t>
  </si>
  <si>
    <t>R.R. Date</t>
  </si>
  <si>
    <t>Grade</t>
  </si>
  <si>
    <t>Rate</t>
  </si>
  <si>
    <t>PARLI (UNIT 8)</t>
  </si>
  <si>
    <t>21.01.2024</t>
  </si>
  <si>
    <t>G10</t>
  </si>
  <si>
    <t>BELLAMPALLI</t>
  </si>
  <si>
    <t>GOLETI CHP,BPA</t>
  </si>
  <si>
    <t>22.01.2024</t>
  </si>
  <si>
    <t>SRIRAMPUR</t>
  </si>
  <si>
    <t>SRP CHP</t>
  </si>
  <si>
    <t>23.01.2024</t>
  </si>
  <si>
    <t>G11</t>
  </si>
  <si>
    <t>24.01.2024</t>
  </si>
  <si>
    <t>MANDAMARRI</t>
  </si>
  <si>
    <t>RKP CHP</t>
  </si>
  <si>
    <t>25.01.2024</t>
  </si>
  <si>
    <t>26.01.2024</t>
  </si>
  <si>
    <t>G13</t>
  </si>
  <si>
    <t>27.01.2024</t>
  </si>
  <si>
    <t>RAMAGUNDAM</t>
  </si>
  <si>
    <t>GDK OC-3 CHP(RAIL)</t>
  </si>
  <si>
    <t>28.01.2024</t>
  </si>
  <si>
    <t>29.01.2024</t>
  </si>
  <si>
    <t>30.01.2024</t>
  </si>
  <si>
    <t>31.01.2024</t>
  </si>
  <si>
    <t>TOTAL</t>
  </si>
  <si>
    <t>CHANDRAPUR</t>
  </si>
  <si>
    <t>G15</t>
  </si>
  <si>
    <t>MANUGURU</t>
  </si>
  <si>
    <t>KCHP LINE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</si>
</sst>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 Light"/>
      <family val="1"/>
      <scheme val="maj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/>
    <xf numFmtId="4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 applyAlignment="1">
      <alignment horizontal="right"/>
    </xf>
    <xf numFmtId="0" fontId="0" fillId="0" borderId="4" xfId="0" applyFill="1" applyBorder="1"/>
    <xf numFmtId="2" fontId="0" fillId="0" borderId="4" xfId="0" applyNumberFormat="1" applyFill="1" applyBorder="1"/>
    <xf numFmtId="2" fontId="0" fillId="0" borderId="1" xfId="0" applyNumberForma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0" fontId="0" fillId="0" borderId="4" xfId="0" applyFill="1" applyBorder="1" applyAlignment="1">
      <alignment vertical="center"/>
    </xf>
    <xf numFmtId="2" fontId="0" fillId="0" borderId="4" xfId="0" applyNumberFormat="1" applyFill="1" applyBorder="1" applyAlignment="1">
      <alignment vertical="center"/>
    </xf>
    <xf numFmtId="0" fontId="0" fillId="0" borderId="2" xfId="0" applyFill="1" applyBorder="1" applyAlignment="1">
      <alignment horizontal="right"/>
    </xf>
    <xf numFmtId="0" fontId="0" fillId="0" borderId="5" xfId="0" applyFill="1" applyBorder="1" applyAlignment="1">
      <alignment vertical="center"/>
    </xf>
    <xf numFmtId="2" fontId="0" fillId="0" borderId="5" xfId="0" applyNumberFormat="1" applyFill="1" applyBorder="1" applyAlignment="1">
      <alignment vertical="center"/>
    </xf>
    <xf numFmtId="2" fontId="0" fillId="0" borderId="2" xfId="0" applyNumberFormat="1" applyFill="1" applyBorder="1" applyAlignment="1">
      <alignment horizontal="right" vertical="center"/>
    </xf>
    <xf numFmtId="4" fontId="1" fillId="0" borderId="1" xfId="0" applyNumberFormat="1" applyFont="1" applyFill="1" applyBorder="1"/>
    <xf numFmtId="2" fontId="0" fillId="0" borderId="1" xfId="0" applyNumberFormat="1" applyFill="1" applyBorder="1" applyAlignment="1">
      <alignment vertical="center"/>
    </xf>
    <xf numFmtId="0" fontId="1" fillId="0" borderId="1" xfId="0" applyFont="1" applyFill="1" applyBorder="1"/>
    <xf numFmtId="0" fontId="0" fillId="0" borderId="3" xfId="0" applyFill="1" applyBorder="1" applyAlignment="1">
      <alignment horizontal="right"/>
    </xf>
    <xf numFmtId="0" fontId="0" fillId="0" borderId="6" xfId="0" applyFill="1" applyBorder="1" applyAlignment="1">
      <alignment vertical="center"/>
    </xf>
    <xf numFmtId="2" fontId="0" fillId="0" borderId="6" xfId="0" applyNumberFormat="1" applyFill="1" applyBorder="1" applyAlignment="1">
      <alignment vertical="center"/>
    </xf>
    <xf numFmtId="2" fontId="0" fillId="0" borderId="3" xfId="0" applyNumberFormat="1" applyFill="1" applyBorder="1" applyAlignment="1">
      <alignment horizontal="right" vertic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/>
    <xf numFmtId="4" fontId="0" fillId="0" borderId="3" xfId="0" applyNumberFormat="1" applyFill="1" applyBorder="1"/>
    <xf numFmtId="2" fontId="1" fillId="0" borderId="1" xfId="0" applyNumberFormat="1" applyFont="1" applyFill="1" applyBorder="1"/>
    <xf numFmtId="0" fontId="1" fillId="0" borderId="1" xfId="0" applyFont="1" applyFill="1" applyBorder="1" applyAlignment="1">
      <alignment horizontal="right"/>
    </xf>
  </cellXfs>
  <cellStyles count="1">
    <cellStyle name="Normal" xfId="0" builtinId="0"/>
  </cellStyles>
  <dxfs count="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F2FE-C11F-4936-BF07-8CA1CAB35F58}">
  <dimension ref="A2:AI32"/>
  <sheetViews>
    <sheetView tabSelected="1" topLeftCell="A18" workbookViewId="0">
      <selection activeCell="I36" sqref="I36"/>
    </sheetView>
  </sheetViews>
  <sheetFormatPr defaultRowHeight="15" x14ac:dyDescent="0.25"/>
  <cols>
    <col min="2" max="2" width="14.28515625" customWidth="1"/>
    <col min="3" max="3" width="13.28515625" customWidth="1"/>
    <col min="4" max="4" width="11.28515625" customWidth="1"/>
    <col min="5" max="5" width="11" customWidth="1"/>
    <col min="6" max="6" width="14.85546875" customWidth="1"/>
    <col min="7" max="7" width="12.28515625" customWidth="1"/>
    <col min="8" max="8" width="11" customWidth="1"/>
    <col min="11" max="11" width="13.28515625" customWidth="1"/>
    <col min="13" max="13" width="11" customWidth="1"/>
    <col min="14" max="14" width="11.140625" customWidth="1"/>
    <col min="16" max="16" width="11.28515625" customWidth="1"/>
    <col min="17" max="17" width="10.85546875" customWidth="1"/>
    <col min="18" max="18" width="12.140625" customWidth="1"/>
    <col min="20" max="20" width="10.7109375" customWidth="1"/>
    <col min="22" max="22" width="11" customWidth="1"/>
    <col min="24" max="24" width="11.140625" customWidth="1"/>
    <col min="25" max="25" width="11.7109375" customWidth="1"/>
    <col min="26" max="26" width="11.28515625" customWidth="1"/>
    <col min="28" max="28" width="10.28515625" customWidth="1"/>
    <col min="29" max="29" width="10.85546875" customWidth="1"/>
    <col min="30" max="30" width="13.28515625" customWidth="1"/>
    <col min="31" max="31" width="11.85546875" customWidth="1"/>
    <col min="32" max="32" width="12.5703125" customWidth="1"/>
    <col min="33" max="33" width="12.42578125" customWidth="1"/>
    <col min="34" max="34" width="15.5703125" customWidth="1"/>
    <col min="35" max="35" width="17.85546875" customWidth="1"/>
  </cols>
  <sheetData>
    <row r="2" spans="1:35" s="2" customFormat="1" ht="21" customHeight="1" x14ac:dyDescent="0.25">
      <c r="A2" s="1" t="s">
        <v>0</v>
      </c>
      <c r="B2" s="1"/>
      <c r="C2" s="1"/>
      <c r="D2" s="1"/>
      <c r="E2" s="1"/>
      <c r="F2" s="1"/>
      <c r="G2" s="1"/>
      <c r="H2" s="1"/>
      <c r="I2" s="1"/>
      <c r="AG2" s="3"/>
      <c r="AI2" s="4"/>
    </row>
    <row r="3" spans="1:35" s="2" customFormat="1" ht="18" customHeight="1" x14ac:dyDescent="0.25">
      <c r="A3" s="1" t="s">
        <v>1</v>
      </c>
      <c r="B3" s="1"/>
      <c r="C3" s="1"/>
      <c r="D3" s="1"/>
      <c r="E3" s="1"/>
      <c r="F3" s="1"/>
      <c r="G3" s="1"/>
      <c r="H3" s="1"/>
      <c r="I3" s="1"/>
      <c r="J3" s="5"/>
      <c r="K3" s="6" t="s">
        <v>2</v>
      </c>
      <c r="L3" s="6" t="s">
        <v>3</v>
      </c>
      <c r="M3" s="7" t="s">
        <v>4</v>
      </c>
      <c r="N3" s="7" t="s">
        <v>5</v>
      </c>
      <c r="O3" s="8" t="s">
        <v>6</v>
      </c>
      <c r="P3" s="7" t="s">
        <v>7</v>
      </c>
      <c r="Q3" s="9" t="s">
        <v>8</v>
      </c>
      <c r="R3" s="7" t="s">
        <v>9</v>
      </c>
      <c r="S3" s="7" t="s">
        <v>10</v>
      </c>
      <c r="T3" s="8" t="s">
        <v>11</v>
      </c>
      <c r="U3" s="7" t="s">
        <v>12</v>
      </c>
      <c r="V3" s="7" t="s">
        <v>13</v>
      </c>
      <c r="W3" s="8" t="s">
        <v>14</v>
      </c>
      <c r="X3" s="6" t="s">
        <v>15</v>
      </c>
      <c r="Y3" s="7" t="s">
        <v>16</v>
      </c>
      <c r="Z3" s="7" t="s">
        <v>17</v>
      </c>
      <c r="AA3" s="7" t="s">
        <v>18</v>
      </c>
      <c r="AB3" s="7" t="s">
        <v>19</v>
      </c>
      <c r="AC3" s="10" t="s">
        <v>20</v>
      </c>
      <c r="AD3" s="7" t="s">
        <v>21</v>
      </c>
      <c r="AE3" s="7" t="s">
        <v>22</v>
      </c>
      <c r="AF3" s="7" t="s">
        <v>23</v>
      </c>
      <c r="AG3" s="7" t="s">
        <v>24</v>
      </c>
      <c r="AH3" s="11" t="s">
        <v>25</v>
      </c>
      <c r="AI3" s="11" t="s">
        <v>26</v>
      </c>
    </row>
    <row r="4" spans="1:35" s="19" customFormat="1" ht="18" customHeight="1" x14ac:dyDescent="0.25">
      <c r="A4" s="12" t="s">
        <v>27</v>
      </c>
      <c r="B4" s="13" t="s">
        <v>28</v>
      </c>
      <c r="C4" s="14" t="s">
        <v>29</v>
      </c>
      <c r="D4" s="15" t="s">
        <v>30</v>
      </c>
      <c r="E4" s="14" t="s">
        <v>31</v>
      </c>
      <c r="F4" s="14" t="s">
        <v>32</v>
      </c>
      <c r="G4" s="14" t="s">
        <v>33</v>
      </c>
      <c r="H4" s="14" t="s">
        <v>34</v>
      </c>
      <c r="I4" s="14" t="s">
        <v>35</v>
      </c>
      <c r="J4" s="5" t="s">
        <v>36</v>
      </c>
      <c r="K4" s="16"/>
      <c r="L4" s="16"/>
      <c r="M4" s="7"/>
      <c r="N4" s="7"/>
      <c r="O4" s="17"/>
      <c r="P4" s="7"/>
      <c r="Q4" s="18"/>
      <c r="R4" s="7"/>
      <c r="S4" s="7"/>
      <c r="T4" s="17"/>
      <c r="U4" s="7"/>
      <c r="V4" s="7"/>
      <c r="W4" s="17"/>
      <c r="X4" s="16"/>
      <c r="Y4" s="7"/>
      <c r="Z4" s="7"/>
      <c r="AA4" s="7"/>
      <c r="AB4" s="7"/>
      <c r="AC4" s="10"/>
      <c r="AD4" s="7"/>
      <c r="AE4" s="7"/>
      <c r="AF4" s="7"/>
      <c r="AG4" s="7"/>
      <c r="AH4" s="11"/>
      <c r="AI4" s="11"/>
    </row>
    <row r="5" spans="1:35" s="2" customFormat="1" ht="15.95" customHeight="1" x14ac:dyDescent="0.25">
      <c r="A5" s="20">
        <v>1</v>
      </c>
      <c r="B5" s="21" t="s">
        <v>37</v>
      </c>
      <c r="C5" s="22">
        <v>9106453575</v>
      </c>
      <c r="D5" s="22" t="s">
        <v>38</v>
      </c>
      <c r="E5" s="23">
        <v>4100.66</v>
      </c>
      <c r="F5" s="24">
        <v>27177551.34</v>
      </c>
      <c r="G5" s="25">
        <v>461000860</v>
      </c>
      <c r="H5" s="25" t="s">
        <v>38</v>
      </c>
      <c r="I5" s="26" t="s">
        <v>39</v>
      </c>
      <c r="J5" s="27">
        <v>4017</v>
      </c>
      <c r="K5" s="28">
        <f>E5*J5</f>
        <v>16472351.219999999</v>
      </c>
      <c r="L5" s="28">
        <v>0</v>
      </c>
      <c r="M5" s="28">
        <f>E5*50</f>
        <v>205033</v>
      </c>
      <c r="N5" s="28">
        <f>E5*61</f>
        <v>250140.25999999998</v>
      </c>
      <c r="O5" s="28">
        <v>686</v>
      </c>
      <c r="P5" s="28">
        <f>E5*O5</f>
        <v>2813052.76</v>
      </c>
      <c r="Q5" s="28">
        <v>143.31</v>
      </c>
      <c r="R5" s="28">
        <f>Q5*E5</f>
        <v>587665.58459999994</v>
      </c>
      <c r="S5" s="28">
        <v>0</v>
      </c>
      <c r="T5" s="28">
        <f>E5*S5</f>
        <v>0</v>
      </c>
      <c r="U5" s="28">
        <f>E5*5</f>
        <v>20503.3</v>
      </c>
      <c r="V5" s="28">
        <f t="shared" ref="V5:V24" si="0">E5*60</f>
        <v>246039.59999999998</v>
      </c>
      <c r="W5" s="28">
        <v>146.4</v>
      </c>
      <c r="X5" s="28">
        <f>E5*W5</f>
        <v>600336.62399999995</v>
      </c>
      <c r="Y5" s="28">
        <f>K5*14/100</f>
        <v>2306129.1708</v>
      </c>
      <c r="Z5" s="28">
        <f>Y5*30/100</f>
        <v>691838.75124000001</v>
      </c>
      <c r="AA5" s="28">
        <f>Y5*2/100</f>
        <v>46122.583416000001</v>
      </c>
      <c r="AB5" s="28">
        <f>E5*10</f>
        <v>41006.6</v>
      </c>
      <c r="AC5" s="28">
        <f>E5*10</f>
        <v>41006.6</v>
      </c>
      <c r="AD5" s="28">
        <f>K5+L5+M5+N5+P5+R5+T5+U5+V5+X5+Y5+Z5+AA5+AB5+AC5</f>
        <v>24321226.054056011</v>
      </c>
      <c r="AE5" s="28">
        <f>AD5*5/100</f>
        <v>1216061.3027028006</v>
      </c>
      <c r="AF5" s="28">
        <f>E5*400</f>
        <v>1640264</v>
      </c>
      <c r="AG5" s="29">
        <f>(AD5+AE5+AF5)-0.02</f>
        <v>27177551.336758811</v>
      </c>
      <c r="AH5" s="30" t="s">
        <v>40</v>
      </c>
      <c r="AI5" s="30" t="s">
        <v>41</v>
      </c>
    </row>
    <row r="6" spans="1:35" s="2" customFormat="1" x14ac:dyDescent="0.25">
      <c r="A6" s="20">
        <v>2</v>
      </c>
      <c r="B6" s="21" t="s">
        <v>37</v>
      </c>
      <c r="C6" s="22">
        <v>9106454398</v>
      </c>
      <c r="D6" s="22" t="s">
        <v>42</v>
      </c>
      <c r="E6" s="23">
        <v>4085.48</v>
      </c>
      <c r="F6" s="22">
        <v>27076901.41</v>
      </c>
      <c r="G6" s="25">
        <v>461000862</v>
      </c>
      <c r="H6" s="25" t="s">
        <v>42</v>
      </c>
      <c r="I6" s="26" t="s">
        <v>39</v>
      </c>
      <c r="J6" s="27">
        <v>4017</v>
      </c>
      <c r="K6" s="28">
        <f t="shared" ref="K6:K24" si="1">E6*J6</f>
        <v>16411373.16</v>
      </c>
      <c r="L6" s="28">
        <v>0</v>
      </c>
      <c r="M6" s="28">
        <f t="shared" ref="M6:M24" si="2">E6*50</f>
        <v>204274</v>
      </c>
      <c r="N6" s="28">
        <f t="shared" ref="N6:N24" si="3">E6*61</f>
        <v>249214.28</v>
      </c>
      <c r="O6" s="28">
        <v>686</v>
      </c>
      <c r="P6" s="28">
        <f t="shared" ref="P6:P24" si="4">E6*O6</f>
        <v>2802639.28</v>
      </c>
      <c r="Q6" s="28">
        <v>143.30000000000001</v>
      </c>
      <c r="R6" s="28">
        <f t="shared" ref="R6:R24" si="5">Q6*E6</f>
        <v>585449.2840000001</v>
      </c>
      <c r="S6" s="28">
        <v>0</v>
      </c>
      <c r="T6" s="28">
        <f t="shared" ref="T6:T24" si="6">E6*S6</f>
        <v>0</v>
      </c>
      <c r="U6" s="28">
        <f t="shared" ref="U6:U24" si="7">E6*5</f>
        <v>20427.400000000001</v>
      </c>
      <c r="V6" s="28">
        <f t="shared" si="0"/>
        <v>245128.8</v>
      </c>
      <c r="W6" s="28">
        <v>146.4</v>
      </c>
      <c r="X6" s="28">
        <f t="shared" ref="X6:X24" si="8">E6*W6</f>
        <v>598114.272</v>
      </c>
      <c r="Y6" s="28">
        <f t="shared" ref="Y6:Y25" si="9">K6*14/100</f>
        <v>2297592.2423999999</v>
      </c>
      <c r="Z6" s="28">
        <f t="shared" ref="Z6:Z25" si="10">Y6*30/100</f>
        <v>689277.67272000003</v>
      </c>
      <c r="AA6" s="28">
        <f t="shared" ref="AA6:AA25" si="11">Y6*2/100</f>
        <v>45951.844848000001</v>
      </c>
      <c r="AB6" s="28">
        <f t="shared" ref="AB6:AB24" si="12">E6*10</f>
        <v>40854.800000000003</v>
      </c>
      <c r="AC6" s="28">
        <f t="shared" ref="AC6:AC24" si="13">E6*10</f>
        <v>40854.800000000003</v>
      </c>
      <c r="AD6" s="28">
        <f t="shared" ref="AD6:AD24" si="14">K6+L6+M6+N6+P6+R6+T6+U6+V6+X6+Y6+Z6+AA6+AB6+AC6</f>
        <v>24231151.835968003</v>
      </c>
      <c r="AE6" s="28">
        <f t="shared" ref="AE6:AE24" si="15">AD6*5/100</f>
        <v>1211557.5917984</v>
      </c>
      <c r="AF6" s="28">
        <f t="shared" ref="AF6:AF24" si="16">E6*400</f>
        <v>1634192</v>
      </c>
      <c r="AG6" s="29">
        <f>(AD6+AE6+AF6)-0.02</f>
        <v>27076901.407766402</v>
      </c>
      <c r="AH6" s="30" t="s">
        <v>40</v>
      </c>
      <c r="AI6" s="30" t="s">
        <v>41</v>
      </c>
    </row>
    <row r="7" spans="1:35" s="2" customFormat="1" x14ac:dyDescent="0.25">
      <c r="A7" s="20">
        <v>3</v>
      </c>
      <c r="B7" s="21" t="s">
        <v>37</v>
      </c>
      <c r="C7" s="22">
        <v>9106455072</v>
      </c>
      <c r="D7" s="22" t="s">
        <v>38</v>
      </c>
      <c r="E7" s="23">
        <v>4116.92</v>
      </c>
      <c r="F7" s="22">
        <v>27104840.73</v>
      </c>
      <c r="G7" s="25">
        <v>461002298</v>
      </c>
      <c r="H7" s="25" t="s">
        <v>38</v>
      </c>
      <c r="I7" s="26" t="s">
        <v>39</v>
      </c>
      <c r="J7" s="27">
        <v>4017</v>
      </c>
      <c r="K7" s="28">
        <f t="shared" si="1"/>
        <v>16537667.640000001</v>
      </c>
      <c r="L7" s="28">
        <v>0</v>
      </c>
      <c r="M7" s="28">
        <f t="shared" si="2"/>
        <v>205846</v>
      </c>
      <c r="N7" s="28">
        <f t="shared" si="3"/>
        <v>251132.12</v>
      </c>
      <c r="O7" s="28">
        <v>686</v>
      </c>
      <c r="P7" s="28">
        <f t="shared" si="4"/>
        <v>2824207.12</v>
      </c>
      <c r="Q7" s="28">
        <v>101.56</v>
      </c>
      <c r="R7" s="28">
        <f t="shared" si="5"/>
        <v>418114.39520000003</v>
      </c>
      <c r="S7" s="28">
        <v>0</v>
      </c>
      <c r="T7" s="28">
        <f t="shared" si="6"/>
        <v>0</v>
      </c>
      <c r="U7" s="28">
        <f t="shared" si="7"/>
        <v>20584.599999999999</v>
      </c>
      <c r="V7" s="28">
        <f t="shared" si="0"/>
        <v>247015.2</v>
      </c>
      <c r="W7" s="28">
        <v>146.4</v>
      </c>
      <c r="X7" s="28">
        <f t="shared" si="8"/>
        <v>602717.08799999999</v>
      </c>
      <c r="Y7" s="28">
        <f t="shared" si="9"/>
        <v>2315273.4696</v>
      </c>
      <c r="Z7" s="28">
        <f t="shared" si="10"/>
        <v>694582.04087999999</v>
      </c>
      <c r="AA7" s="28">
        <f t="shared" si="11"/>
        <v>46305.469391999999</v>
      </c>
      <c r="AB7" s="28">
        <f t="shared" si="12"/>
        <v>41169.199999999997</v>
      </c>
      <c r="AC7" s="28">
        <f t="shared" si="13"/>
        <v>41169.199999999997</v>
      </c>
      <c r="AD7" s="28">
        <f t="shared" si="14"/>
        <v>24245783.543072</v>
      </c>
      <c r="AE7" s="28">
        <f t="shared" si="15"/>
        <v>1212289.1771535999</v>
      </c>
      <c r="AF7" s="28">
        <f t="shared" si="16"/>
        <v>1646768</v>
      </c>
      <c r="AG7" s="29">
        <f>(AD7+AE7+AF7)+0.01</f>
        <v>27104840.7302256</v>
      </c>
      <c r="AH7" s="30" t="s">
        <v>43</v>
      </c>
      <c r="AI7" s="30" t="s">
        <v>44</v>
      </c>
    </row>
    <row r="8" spans="1:35" s="2" customFormat="1" x14ac:dyDescent="0.25">
      <c r="A8" s="20">
        <v>4</v>
      </c>
      <c r="B8" s="21" t="s">
        <v>37</v>
      </c>
      <c r="C8" s="22">
        <v>9106455584</v>
      </c>
      <c r="D8" s="22" t="s">
        <v>45</v>
      </c>
      <c r="E8" s="23">
        <v>4104.9399999999996</v>
      </c>
      <c r="F8" s="22">
        <v>23952684.91</v>
      </c>
      <c r="G8" s="25">
        <v>461000864</v>
      </c>
      <c r="H8" s="25" t="s">
        <v>45</v>
      </c>
      <c r="I8" s="31" t="s">
        <v>46</v>
      </c>
      <c r="J8" s="32">
        <v>3380</v>
      </c>
      <c r="K8" s="28">
        <f t="shared" si="1"/>
        <v>13874697.199999999</v>
      </c>
      <c r="L8" s="28">
        <v>0</v>
      </c>
      <c r="M8" s="28">
        <f t="shared" si="2"/>
        <v>205246.99999999997</v>
      </c>
      <c r="N8" s="28">
        <f t="shared" si="3"/>
        <v>250401.33999999997</v>
      </c>
      <c r="O8" s="28">
        <v>686</v>
      </c>
      <c r="P8" s="28">
        <f t="shared" si="4"/>
        <v>2815988.84</v>
      </c>
      <c r="Q8" s="28">
        <v>143.25</v>
      </c>
      <c r="R8" s="28">
        <f t="shared" si="5"/>
        <v>588032.65499999991</v>
      </c>
      <c r="S8" s="28">
        <v>0</v>
      </c>
      <c r="T8" s="28">
        <f t="shared" si="6"/>
        <v>0</v>
      </c>
      <c r="U8" s="28">
        <f t="shared" si="7"/>
        <v>20524.699999999997</v>
      </c>
      <c r="V8" s="28">
        <f t="shared" si="0"/>
        <v>246296.39999999997</v>
      </c>
      <c r="W8" s="28">
        <v>146.4</v>
      </c>
      <c r="X8" s="28">
        <f t="shared" si="8"/>
        <v>600963.21600000001</v>
      </c>
      <c r="Y8" s="28">
        <f t="shared" si="9"/>
        <v>1942457.6079999998</v>
      </c>
      <c r="Z8" s="28">
        <f t="shared" si="10"/>
        <v>582737.28239999991</v>
      </c>
      <c r="AA8" s="28">
        <f t="shared" si="11"/>
        <v>38849.152159999998</v>
      </c>
      <c r="AB8" s="28">
        <f t="shared" si="12"/>
        <v>41049.399999999994</v>
      </c>
      <c r="AC8" s="28">
        <f t="shared" si="13"/>
        <v>41049.399999999994</v>
      </c>
      <c r="AD8" s="28">
        <f t="shared" si="14"/>
        <v>21248294.193559993</v>
      </c>
      <c r="AE8" s="28">
        <f t="shared" si="15"/>
        <v>1062414.7096779996</v>
      </c>
      <c r="AF8" s="28">
        <f t="shared" si="16"/>
        <v>1641975.9999999998</v>
      </c>
      <c r="AG8" s="29">
        <f>(AD8+AE8+AF8)+0.01</f>
        <v>23952684.913237993</v>
      </c>
      <c r="AH8" s="30" t="s">
        <v>40</v>
      </c>
      <c r="AI8" s="30" t="s">
        <v>41</v>
      </c>
    </row>
    <row r="9" spans="1:35" s="2" customFormat="1" x14ac:dyDescent="0.25">
      <c r="A9" s="20">
        <v>5</v>
      </c>
      <c r="B9" s="21" t="s">
        <v>37</v>
      </c>
      <c r="C9" s="22">
        <v>9106456690</v>
      </c>
      <c r="D9" s="22" t="s">
        <v>45</v>
      </c>
      <c r="E9" s="23">
        <v>4047.22</v>
      </c>
      <c r="F9" s="22">
        <v>26823117.210000001</v>
      </c>
      <c r="G9" s="25">
        <v>461000866</v>
      </c>
      <c r="H9" s="25" t="s">
        <v>45</v>
      </c>
      <c r="I9" s="26" t="s">
        <v>39</v>
      </c>
      <c r="J9" s="27">
        <v>4017</v>
      </c>
      <c r="K9" s="28">
        <f t="shared" si="1"/>
        <v>16257682.739999998</v>
      </c>
      <c r="L9" s="28">
        <v>0</v>
      </c>
      <c r="M9" s="28">
        <f t="shared" si="2"/>
        <v>202361</v>
      </c>
      <c r="N9" s="28">
        <f t="shared" si="3"/>
        <v>246880.41999999998</v>
      </c>
      <c r="O9" s="28">
        <v>686</v>
      </c>
      <c r="P9" s="28">
        <f t="shared" si="4"/>
        <v>2776392.92</v>
      </c>
      <c r="Q9" s="28">
        <v>143.25</v>
      </c>
      <c r="R9" s="28">
        <f t="shared" si="5"/>
        <v>579764.26500000001</v>
      </c>
      <c r="S9" s="28">
        <v>0</v>
      </c>
      <c r="T9" s="28">
        <f t="shared" si="6"/>
        <v>0</v>
      </c>
      <c r="U9" s="28">
        <f t="shared" si="7"/>
        <v>20236.099999999999</v>
      </c>
      <c r="V9" s="28">
        <f t="shared" si="0"/>
        <v>242833.19999999998</v>
      </c>
      <c r="W9" s="28">
        <v>146.4</v>
      </c>
      <c r="X9" s="28">
        <f t="shared" si="8"/>
        <v>592513.00800000003</v>
      </c>
      <c r="Y9" s="28">
        <f t="shared" si="9"/>
        <v>2276075.5836</v>
      </c>
      <c r="Z9" s="28">
        <f t="shared" si="10"/>
        <v>682822.67507999996</v>
      </c>
      <c r="AA9" s="28">
        <f t="shared" si="11"/>
        <v>45521.511672000001</v>
      </c>
      <c r="AB9" s="28">
        <f t="shared" si="12"/>
        <v>40472.199999999997</v>
      </c>
      <c r="AC9" s="28">
        <f t="shared" si="13"/>
        <v>40472.199999999997</v>
      </c>
      <c r="AD9" s="28">
        <f t="shared" si="14"/>
        <v>24004027.823352002</v>
      </c>
      <c r="AE9" s="28">
        <f t="shared" si="15"/>
        <v>1200201.3911676002</v>
      </c>
      <c r="AF9" s="28">
        <f t="shared" si="16"/>
        <v>1618888</v>
      </c>
      <c r="AG9" s="29">
        <f t="shared" ref="AG9:AG17" si="17">(AD9+AE9+AF9)</f>
        <v>26823117.214519601</v>
      </c>
      <c r="AH9" s="30" t="s">
        <v>40</v>
      </c>
      <c r="AI9" s="30" t="s">
        <v>41</v>
      </c>
    </row>
    <row r="10" spans="1:35" s="2" customFormat="1" x14ac:dyDescent="0.25">
      <c r="A10" s="20">
        <v>6</v>
      </c>
      <c r="B10" s="21" t="s">
        <v>37</v>
      </c>
      <c r="C10" s="22">
        <v>9106457987</v>
      </c>
      <c r="D10" s="22" t="s">
        <v>47</v>
      </c>
      <c r="E10" s="23">
        <v>4121.54</v>
      </c>
      <c r="F10" s="22">
        <v>24251863.460000001</v>
      </c>
      <c r="G10" s="25">
        <v>461000679</v>
      </c>
      <c r="H10" s="25" t="s">
        <v>47</v>
      </c>
      <c r="I10" s="31" t="s">
        <v>46</v>
      </c>
      <c r="J10" s="32">
        <v>3380</v>
      </c>
      <c r="K10" s="28">
        <f t="shared" si="1"/>
        <v>13930805.199999999</v>
      </c>
      <c r="L10" s="28">
        <v>0</v>
      </c>
      <c r="M10" s="28">
        <f t="shared" si="2"/>
        <v>206077</v>
      </c>
      <c r="N10" s="28">
        <f t="shared" si="3"/>
        <v>251413.94</v>
      </c>
      <c r="O10" s="28">
        <v>686</v>
      </c>
      <c r="P10" s="28">
        <f t="shared" si="4"/>
        <v>2827376.44</v>
      </c>
      <c r="Q10" s="28">
        <v>90</v>
      </c>
      <c r="R10" s="28">
        <f t="shared" si="5"/>
        <v>370938.6</v>
      </c>
      <c r="S10" s="28">
        <v>100</v>
      </c>
      <c r="T10" s="28">
        <f t="shared" si="6"/>
        <v>412154</v>
      </c>
      <c r="U10" s="28">
        <f t="shared" si="7"/>
        <v>20607.7</v>
      </c>
      <c r="V10" s="28">
        <f t="shared" si="0"/>
        <v>247292.4</v>
      </c>
      <c r="W10" s="28">
        <v>146.4</v>
      </c>
      <c r="X10" s="28">
        <f t="shared" si="8"/>
        <v>603393.45600000001</v>
      </c>
      <c r="Y10" s="28">
        <f t="shared" si="9"/>
        <v>1950312.7279999999</v>
      </c>
      <c r="Z10" s="28">
        <f t="shared" si="10"/>
        <v>585093.81839999999</v>
      </c>
      <c r="AA10" s="28">
        <f t="shared" si="11"/>
        <v>39006.254560000001</v>
      </c>
      <c r="AB10" s="28">
        <f t="shared" si="12"/>
        <v>41215.4</v>
      </c>
      <c r="AC10" s="28">
        <f t="shared" si="13"/>
        <v>41215.4</v>
      </c>
      <c r="AD10" s="28">
        <f t="shared" si="14"/>
        <v>21526902.336959995</v>
      </c>
      <c r="AE10" s="28">
        <f t="shared" si="15"/>
        <v>1076345.1168479996</v>
      </c>
      <c r="AF10" s="28">
        <f t="shared" si="16"/>
        <v>1648616</v>
      </c>
      <c r="AG10" s="29">
        <f>(AD10+AE10+AF10)+0.01</f>
        <v>24251863.463807996</v>
      </c>
      <c r="AH10" s="30" t="s">
        <v>48</v>
      </c>
      <c r="AI10" s="30" t="s">
        <v>49</v>
      </c>
    </row>
    <row r="11" spans="1:35" s="2" customFormat="1" x14ac:dyDescent="0.25">
      <c r="A11" s="20">
        <v>7</v>
      </c>
      <c r="B11" s="21" t="s">
        <v>37</v>
      </c>
      <c r="C11" s="22">
        <v>9106458115</v>
      </c>
      <c r="D11" s="22" t="s">
        <v>47</v>
      </c>
      <c r="E11" s="23">
        <v>4107.22</v>
      </c>
      <c r="F11" s="22">
        <v>23965945.77</v>
      </c>
      <c r="G11" s="25">
        <v>441000152</v>
      </c>
      <c r="H11" s="25" t="s">
        <v>47</v>
      </c>
      <c r="I11" s="31" t="s">
        <v>46</v>
      </c>
      <c r="J11" s="32">
        <v>3380</v>
      </c>
      <c r="K11" s="28">
        <f t="shared" si="1"/>
        <v>13882403.600000001</v>
      </c>
      <c r="L11" s="28">
        <v>0</v>
      </c>
      <c r="M11" s="28">
        <f t="shared" si="2"/>
        <v>205361</v>
      </c>
      <c r="N11" s="28">
        <f t="shared" si="3"/>
        <v>250540.42</v>
      </c>
      <c r="O11" s="28">
        <v>686</v>
      </c>
      <c r="P11" s="28">
        <f t="shared" si="4"/>
        <v>2817552.9200000004</v>
      </c>
      <c r="Q11" s="28">
        <v>143.24</v>
      </c>
      <c r="R11" s="28">
        <f t="shared" si="5"/>
        <v>588318.19280000008</v>
      </c>
      <c r="S11" s="28">
        <v>0</v>
      </c>
      <c r="T11" s="28">
        <f t="shared" si="6"/>
        <v>0</v>
      </c>
      <c r="U11" s="28">
        <f t="shared" si="7"/>
        <v>20536.100000000002</v>
      </c>
      <c r="V11" s="28">
        <f t="shared" si="0"/>
        <v>246433.2</v>
      </c>
      <c r="W11" s="28">
        <v>146.4</v>
      </c>
      <c r="X11" s="28">
        <f t="shared" si="8"/>
        <v>601297.00800000003</v>
      </c>
      <c r="Y11" s="28">
        <f t="shared" si="9"/>
        <v>1943536.5040000004</v>
      </c>
      <c r="Z11" s="28">
        <f t="shared" si="10"/>
        <v>583060.95120000013</v>
      </c>
      <c r="AA11" s="28">
        <f t="shared" si="11"/>
        <v>38870.730080000008</v>
      </c>
      <c r="AB11" s="28">
        <f t="shared" si="12"/>
        <v>41072.200000000004</v>
      </c>
      <c r="AC11" s="28">
        <f t="shared" si="13"/>
        <v>41072.200000000004</v>
      </c>
      <c r="AD11" s="28">
        <f t="shared" si="14"/>
        <v>21260055.026080005</v>
      </c>
      <c r="AE11" s="28">
        <f t="shared" si="15"/>
        <v>1063002.7513040004</v>
      </c>
      <c r="AF11" s="28">
        <f t="shared" si="16"/>
        <v>1642888</v>
      </c>
      <c r="AG11" s="29">
        <f>(AD11+AE11+AF11)-0.01</f>
        <v>23965945.767384004</v>
      </c>
      <c r="AH11" s="30" t="s">
        <v>40</v>
      </c>
      <c r="AI11" s="30" t="s">
        <v>41</v>
      </c>
    </row>
    <row r="12" spans="1:35" s="2" customFormat="1" x14ac:dyDescent="0.25">
      <c r="A12" s="20">
        <v>8</v>
      </c>
      <c r="B12" s="21" t="s">
        <v>37</v>
      </c>
      <c r="C12" s="22">
        <v>9106458707</v>
      </c>
      <c r="D12" s="22" t="s">
        <v>50</v>
      </c>
      <c r="E12" s="23">
        <v>4111.82</v>
      </c>
      <c r="F12" s="22">
        <v>23992743.960000001</v>
      </c>
      <c r="G12" s="25">
        <v>441000153</v>
      </c>
      <c r="H12" s="25" t="s">
        <v>50</v>
      </c>
      <c r="I12" s="31" t="s">
        <v>46</v>
      </c>
      <c r="J12" s="32">
        <v>3380</v>
      </c>
      <c r="K12" s="28">
        <f t="shared" si="1"/>
        <v>13897951.6</v>
      </c>
      <c r="L12" s="28">
        <v>0</v>
      </c>
      <c r="M12" s="28">
        <f t="shared" si="2"/>
        <v>205591</v>
      </c>
      <c r="N12" s="28">
        <f t="shared" si="3"/>
        <v>250821.02</v>
      </c>
      <c r="O12" s="28">
        <v>686</v>
      </c>
      <c r="P12" s="28">
        <f t="shared" si="4"/>
        <v>2820708.52</v>
      </c>
      <c r="Q12" s="28">
        <v>143.22999999999999</v>
      </c>
      <c r="R12" s="28">
        <f t="shared" si="5"/>
        <v>588935.97859999991</v>
      </c>
      <c r="S12" s="28">
        <v>0</v>
      </c>
      <c r="T12" s="28">
        <f t="shared" si="6"/>
        <v>0</v>
      </c>
      <c r="U12" s="28">
        <f t="shared" si="7"/>
        <v>20559.099999999999</v>
      </c>
      <c r="V12" s="28">
        <f t="shared" si="0"/>
        <v>246709.19999999998</v>
      </c>
      <c r="W12" s="28">
        <v>146.4</v>
      </c>
      <c r="X12" s="28">
        <f t="shared" si="8"/>
        <v>601970.44799999997</v>
      </c>
      <c r="Y12" s="28">
        <f t="shared" si="9"/>
        <v>1945713.2240000002</v>
      </c>
      <c r="Z12" s="28">
        <f t="shared" si="10"/>
        <v>583713.96720000007</v>
      </c>
      <c r="AA12" s="28">
        <f t="shared" si="11"/>
        <v>38914.264480000005</v>
      </c>
      <c r="AB12" s="28">
        <f t="shared" si="12"/>
        <v>41118.199999999997</v>
      </c>
      <c r="AC12" s="28">
        <f t="shared" si="13"/>
        <v>41118.199999999997</v>
      </c>
      <c r="AD12" s="28">
        <f t="shared" si="14"/>
        <v>21283824.722279996</v>
      </c>
      <c r="AE12" s="28">
        <f t="shared" si="15"/>
        <v>1064191.2361139997</v>
      </c>
      <c r="AF12" s="28">
        <f t="shared" si="16"/>
        <v>1644728</v>
      </c>
      <c r="AG12" s="29">
        <f t="shared" si="17"/>
        <v>23992743.958393995</v>
      </c>
      <c r="AH12" s="30" t="s">
        <v>40</v>
      </c>
      <c r="AI12" s="30" t="s">
        <v>41</v>
      </c>
    </row>
    <row r="13" spans="1:35" s="2" customFormat="1" x14ac:dyDescent="0.25">
      <c r="A13" s="20">
        <v>9</v>
      </c>
      <c r="B13" s="21" t="s">
        <v>37</v>
      </c>
      <c r="C13" s="22">
        <v>9106459029</v>
      </c>
      <c r="D13" s="22" t="s">
        <v>50</v>
      </c>
      <c r="E13" s="23">
        <v>4104.3999999999996</v>
      </c>
      <c r="F13" s="22">
        <v>24151008.690000001</v>
      </c>
      <c r="G13" s="25">
        <v>461000680</v>
      </c>
      <c r="H13" s="25" t="s">
        <v>50</v>
      </c>
      <c r="I13" s="31" t="s">
        <v>46</v>
      </c>
      <c r="J13" s="32">
        <v>3380</v>
      </c>
      <c r="K13" s="28">
        <f t="shared" si="1"/>
        <v>13872871.999999998</v>
      </c>
      <c r="L13" s="28">
        <v>0</v>
      </c>
      <c r="M13" s="28">
        <f t="shared" si="2"/>
        <v>205219.99999999997</v>
      </c>
      <c r="N13" s="28">
        <f t="shared" si="3"/>
        <v>250368.39999999997</v>
      </c>
      <c r="O13" s="28">
        <v>686</v>
      </c>
      <c r="P13" s="28">
        <f t="shared" si="4"/>
        <v>2815618.4</v>
      </c>
      <c r="Q13" s="28">
        <v>90</v>
      </c>
      <c r="R13" s="28">
        <f t="shared" si="5"/>
        <v>369395.99999999994</v>
      </c>
      <c r="S13" s="28">
        <v>100</v>
      </c>
      <c r="T13" s="28">
        <f t="shared" si="6"/>
        <v>410439.99999999994</v>
      </c>
      <c r="U13" s="28">
        <f t="shared" si="7"/>
        <v>20522</v>
      </c>
      <c r="V13" s="28">
        <f t="shared" si="0"/>
        <v>246263.99999999997</v>
      </c>
      <c r="W13" s="28">
        <v>146.4</v>
      </c>
      <c r="X13" s="28">
        <f t="shared" si="8"/>
        <v>600884.15999999992</v>
      </c>
      <c r="Y13" s="28">
        <f t="shared" si="9"/>
        <v>1942202.0799999996</v>
      </c>
      <c r="Z13" s="28">
        <f t="shared" si="10"/>
        <v>582660.62399999995</v>
      </c>
      <c r="AA13" s="28">
        <f t="shared" si="11"/>
        <v>38844.04159999999</v>
      </c>
      <c r="AB13" s="28">
        <f t="shared" si="12"/>
        <v>41044</v>
      </c>
      <c r="AC13" s="28">
        <f t="shared" si="13"/>
        <v>41044</v>
      </c>
      <c r="AD13" s="28">
        <f t="shared" si="14"/>
        <v>21437379.705599997</v>
      </c>
      <c r="AE13" s="28">
        <f t="shared" si="15"/>
        <v>1071868.9852799999</v>
      </c>
      <c r="AF13" s="28">
        <f t="shared" si="16"/>
        <v>1641759.9999999998</v>
      </c>
      <c r="AG13" s="29">
        <f t="shared" si="17"/>
        <v>24151008.690879997</v>
      </c>
      <c r="AH13" s="30" t="s">
        <v>48</v>
      </c>
      <c r="AI13" s="30" t="s">
        <v>49</v>
      </c>
    </row>
    <row r="14" spans="1:35" s="2" customFormat="1" x14ac:dyDescent="0.25">
      <c r="A14" s="20">
        <v>10</v>
      </c>
      <c r="B14" s="21" t="s">
        <v>37</v>
      </c>
      <c r="C14" s="22">
        <v>9106460071</v>
      </c>
      <c r="D14" s="22" t="s">
        <v>51</v>
      </c>
      <c r="E14" s="23">
        <v>4110.92</v>
      </c>
      <c r="F14" s="22">
        <v>20150224.91</v>
      </c>
      <c r="G14" s="25">
        <v>461000681</v>
      </c>
      <c r="H14" s="25" t="s">
        <v>51</v>
      </c>
      <c r="I14" s="26" t="s">
        <v>52</v>
      </c>
      <c r="J14" s="27">
        <v>2548</v>
      </c>
      <c r="K14" s="28">
        <f t="shared" si="1"/>
        <v>10474624.16</v>
      </c>
      <c r="L14" s="28">
        <v>0</v>
      </c>
      <c r="M14" s="28">
        <f t="shared" si="2"/>
        <v>205546</v>
      </c>
      <c r="N14" s="28">
        <f t="shared" si="3"/>
        <v>250766.12</v>
      </c>
      <c r="O14" s="28">
        <v>686</v>
      </c>
      <c r="P14" s="28">
        <f t="shared" si="4"/>
        <v>2820091.12</v>
      </c>
      <c r="Q14" s="28">
        <v>140</v>
      </c>
      <c r="R14" s="28">
        <f t="shared" si="5"/>
        <v>575528.80000000005</v>
      </c>
      <c r="S14" s="28">
        <v>100</v>
      </c>
      <c r="T14" s="28">
        <f t="shared" si="6"/>
        <v>411092</v>
      </c>
      <c r="U14" s="28">
        <f t="shared" si="7"/>
        <v>20554.599999999999</v>
      </c>
      <c r="V14" s="28">
        <f t="shared" si="0"/>
        <v>246655.2</v>
      </c>
      <c r="W14" s="28">
        <v>146.4</v>
      </c>
      <c r="X14" s="28">
        <f t="shared" si="8"/>
        <v>601838.68800000008</v>
      </c>
      <c r="Y14" s="28">
        <f t="shared" si="9"/>
        <v>1466447.3824</v>
      </c>
      <c r="Z14" s="28">
        <f t="shared" si="10"/>
        <v>439934.21472000005</v>
      </c>
      <c r="AA14" s="28">
        <f t="shared" si="11"/>
        <v>29328.947648000001</v>
      </c>
      <c r="AB14" s="28">
        <f t="shared" si="12"/>
        <v>41109.199999999997</v>
      </c>
      <c r="AC14" s="28">
        <f t="shared" si="13"/>
        <v>41109.199999999997</v>
      </c>
      <c r="AD14" s="28">
        <f t="shared" si="14"/>
        <v>17624625.632767994</v>
      </c>
      <c r="AE14" s="28">
        <f t="shared" si="15"/>
        <v>881231.2816383997</v>
      </c>
      <c r="AF14" s="28">
        <f t="shared" si="16"/>
        <v>1644368</v>
      </c>
      <c r="AG14" s="29">
        <f t="shared" si="17"/>
        <v>20150224.914406393</v>
      </c>
      <c r="AH14" s="30" t="s">
        <v>48</v>
      </c>
      <c r="AI14" s="30" t="s">
        <v>49</v>
      </c>
    </row>
    <row r="15" spans="1:35" s="2" customFormat="1" x14ac:dyDescent="0.25">
      <c r="A15" s="20">
        <v>11</v>
      </c>
      <c r="B15" s="21" t="s">
        <v>37</v>
      </c>
      <c r="C15" s="22">
        <v>9106461844</v>
      </c>
      <c r="D15" s="22" t="s">
        <v>53</v>
      </c>
      <c r="E15" s="23">
        <v>4094.96</v>
      </c>
      <c r="F15" s="22">
        <v>20071994.829999998</v>
      </c>
      <c r="G15" s="25">
        <v>461000683</v>
      </c>
      <c r="H15" s="25" t="s">
        <v>53</v>
      </c>
      <c r="I15" s="26" t="s">
        <v>52</v>
      </c>
      <c r="J15" s="27">
        <v>2548</v>
      </c>
      <c r="K15" s="28">
        <f t="shared" si="1"/>
        <v>10433958.08</v>
      </c>
      <c r="L15" s="28">
        <v>0</v>
      </c>
      <c r="M15" s="28">
        <f t="shared" si="2"/>
        <v>204748</v>
      </c>
      <c r="N15" s="28">
        <f t="shared" si="3"/>
        <v>249792.56</v>
      </c>
      <c r="O15" s="28">
        <v>686</v>
      </c>
      <c r="P15" s="28">
        <f t="shared" si="4"/>
        <v>2809142.56</v>
      </c>
      <c r="Q15" s="28">
        <v>140</v>
      </c>
      <c r="R15" s="28">
        <f t="shared" si="5"/>
        <v>573294.4</v>
      </c>
      <c r="S15" s="28">
        <v>100</v>
      </c>
      <c r="T15" s="28">
        <f t="shared" si="6"/>
        <v>409496</v>
      </c>
      <c r="U15" s="28">
        <f t="shared" si="7"/>
        <v>20474.8</v>
      </c>
      <c r="V15" s="28">
        <f t="shared" si="0"/>
        <v>245697.6</v>
      </c>
      <c r="W15" s="28">
        <v>146.4</v>
      </c>
      <c r="X15" s="28">
        <f t="shared" si="8"/>
        <v>599502.14399999997</v>
      </c>
      <c r="Y15" s="28">
        <f t="shared" si="9"/>
        <v>1460754.1311999999</v>
      </c>
      <c r="Z15" s="28">
        <f t="shared" si="10"/>
        <v>438226.23935999995</v>
      </c>
      <c r="AA15" s="28">
        <f t="shared" si="11"/>
        <v>29215.082623999999</v>
      </c>
      <c r="AB15" s="28">
        <f t="shared" si="12"/>
        <v>40949.599999999999</v>
      </c>
      <c r="AC15" s="28">
        <f t="shared" si="13"/>
        <v>40949.599999999999</v>
      </c>
      <c r="AD15" s="28">
        <f t="shared" si="14"/>
        <v>17556200.797184005</v>
      </c>
      <c r="AE15" s="28">
        <f t="shared" si="15"/>
        <v>877810.03985920025</v>
      </c>
      <c r="AF15" s="28">
        <f t="shared" si="16"/>
        <v>1637984</v>
      </c>
      <c r="AG15" s="29">
        <f>(AD15+AE15+AF15)-0.01</f>
        <v>20071994.827043205</v>
      </c>
      <c r="AH15" s="30" t="s">
        <v>48</v>
      </c>
      <c r="AI15" s="30" t="s">
        <v>49</v>
      </c>
    </row>
    <row r="16" spans="1:35" s="2" customFormat="1" x14ac:dyDescent="0.25">
      <c r="A16" s="20">
        <v>12</v>
      </c>
      <c r="B16" s="21" t="s">
        <v>37</v>
      </c>
      <c r="C16" s="22">
        <v>9106462577</v>
      </c>
      <c r="D16" s="22" t="s">
        <v>53</v>
      </c>
      <c r="E16" s="23">
        <v>4061.22</v>
      </c>
      <c r="F16" s="22">
        <v>23705037.359999999</v>
      </c>
      <c r="G16" s="25">
        <v>461004224</v>
      </c>
      <c r="H16" s="33" t="s">
        <v>53</v>
      </c>
      <c r="I16" s="34" t="s">
        <v>46</v>
      </c>
      <c r="J16" s="35">
        <v>3380</v>
      </c>
      <c r="K16" s="36">
        <f t="shared" si="1"/>
        <v>13726923.6</v>
      </c>
      <c r="L16" s="28">
        <v>0</v>
      </c>
      <c r="M16" s="28">
        <f t="shared" si="2"/>
        <v>203061</v>
      </c>
      <c r="N16" s="28">
        <f t="shared" si="3"/>
        <v>247734.41999999998</v>
      </c>
      <c r="O16" s="28">
        <v>686</v>
      </c>
      <c r="P16" s="28">
        <f t="shared" si="4"/>
        <v>2785996.92</v>
      </c>
      <c r="Q16" s="28">
        <v>45</v>
      </c>
      <c r="R16" s="28">
        <f t="shared" si="5"/>
        <v>182754.9</v>
      </c>
      <c r="S16" s="28">
        <v>100</v>
      </c>
      <c r="T16" s="28">
        <f t="shared" si="6"/>
        <v>406122</v>
      </c>
      <c r="U16" s="28">
        <f t="shared" si="7"/>
        <v>20306.099999999999</v>
      </c>
      <c r="V16" s="28">
        <f t="shared" si="0"/>
        <v>243673.19999999998</v>
      </c>
      <c r="W16" s="28">
        <v>146.4</v>
      </c>
      <c r="X16" s="28">
        <f t="shared" si="8"/>
        <v>594562.60800000001</v>
      </c>
      <c r="Y16" s="28">
        <f t="shared" si="9"/>
        <v>1921769.304</v>
      </c>
      <c r="Z16" s="28">
        <f t="shared" si="10"/>
        <v>576530.79119999998</v>
      </c>
      <c r="AA16" s="28">
        <f t="shared" si="11"/>
        <v>38435.386079999997</v>
      </c>
      <c r="AB16" s="28">
        <f t="shared" si="12"/>
        <v>40612.199999999997</v>
      </c>
      <c r="AC16" s="28">
        <f t="shared" si="13"/>
        <v>40612.199999999997</v>
      </c>
      <c r="AD16" s="28">
        <f t="shared" si="14"/>
        <v>21029094.629279997</v>
      </c>
      <c r="AE16" s="28">
        <f t="shared" si="15"/>
        <v>1051454.731464</v>
      </c>
      <c r="AF16" s="28">
        <f t="shared" si="16"/>
        <v>1624488</v>
      </c>
      <c r="AG16" s="29">
        <f t="shared" si="17"/>
        <v>23705037.360743996</v>
      </c>
      <c r="AH16" s="30" t="s">
        <v>54</v>
      </c>
      <c r="AI16" s="30" t="s">
        <v>55</v>
      </c>
    </row>
    <row r="17" spans="1:35" s="2" customFormat="1" x14ac:dyDescent="0.25">
      <c r="A17" s="20">
        <v>13</v>
      </c>
      <c r="B17" s="21" t="s">
        <v>37</v>
      </c>
      <c r="C17" s="22">
        <v>9106462926</v>
      </c>
      <c r="D17" s="22" t="s">
        <v>56</v>
      </c>
      <c r="E17" s="23">
        <v>4030.2</v>
      </c>
      <c r="F17" s="22">
        <v>23714402.890000001</v>
      </c>
      <c r="G17" s="25">
        <v>461000685</v>
      </c>
      <c r="H17" s="25" t="s">
        <v>56</v>
      </c>
      <c r="I17" s="34" t="s">
        <v>46</v>
      </c>
      <c r="J17" s="35">
        <v>3380</v>
      </c>
      <c r="K17" s="28">
        <f t="shared" si="1"/>
        <v>13622076</v>
      </c>
      <c r="L17" s="28">
        <v>0</v>
      </c>
      <c r="M17" s="28">
        <f t="shared" si="2"/>
        <v>201510</v>
      </c>
      <c r="N17" s="28">
        <f t="shared" si="3"/>
        <v>245842.19999999998</v>
      </c>
      <c r="O17" s="28">
        <v>686</v>
      </c>
      <c r="P17" s="28">
        <f t="shared" si="4"/>
        <v>2764717.1999999997</v>
      </c>
      <c r="Q17" s="28">
        <v>90</v>
      </c>
      <c r="R17" s="28">
        <f t="shared" si="5"/>
        <v>362718</v>
      </c>
      <c r="S17" s="28">
        <v>100</v>
      </c>
      <c r="T17" s="28">
        <f t="shared" si="6"/>
        <v>403020</v>
      </c>
      <c r="U17" s="28">
        <f t="shared" si="7"/>
        <v>20151</v>
      </c>
      <c r="V17" s="28">
        <f t="shared" si="0"/>
        <v>241812</v>
      </c>
      <c r="W17" s="28">
        <v>146.4</v>
      </c>
      <c r="X17" s="28">
        <f t="shared" si="8"/>
        <v>590021.28</v>
      </c>
      <c r="Y17" s="28">
        <f t="shared" si="9"/>
        <v>1907090.64</v>
      </c>
      <c r="Z17" s="28">
        <f t="shared" si="10"/>
        <v>572127.19199999992</v>
      </c>
      <c r="AA17" s="28">
        <f t="shared" si="11"/>
        <v>38141.8128</v>
      </c>
      <c r="AB17" s="28">
        <f t="shared" si="12"/>
        <v>40302</v>
      </c>
      <c r="AC17" s="28">
        <f t="shared" si="13"/>
        <v>40302</v>
      </c>
      <c r="AD17" s="28">
        <f t="shared" si="14"/>
        <v>21049831.324800003</v>
      </c>
      <c r="AE17" s="28">
        <f t="shared" si="15"/>
        <v>1052491.5662400001</v>
      </c>
      <c r="AF17" s="28">
        <f t="shared" si="16"/>
        <v>1612080</v>
      </c>
      <c r="AG17" s="29">
        <f t="shared" si="17"/>
        <v>23714402.891040005</v>
      </c>
      <c r="AH17" s="30" t="s">
        <v>48</v>
      </c>
      <c r="AI17" s="30" t="s">
        <v>49</v>
      </c>
    </row>
    <row r="18" spans="1:35" s="2" customFormat="1" x14ac:dyDescent="0.25">
      <c r="A18" s="20">
        <v>14</v>
      </c>
      <c r="B18" s="21" t="s">
        <v>37</v>
      </c>
      <c r="C18" s="22">
        <v>9106463633</v>
      </c>
      <c r="D18" s="22" t="s">
        <v>56</v>
      </c>
      <c r="E18" s="23">
        <v>3966.14</v>
      </c>
      <c r="F18" s="24">
        <v>23142733.100000001</v>
      </c>
      <c r="G18" s="25">
        <v>461000878</v>
      </c>
      <c r="H18" s="25" t="s">
        <v>56</v>
      </c>
      <c r="I18" s="34" t="s">
        <v>46</v>
      </c>
      <c r="J18" s="35">
        <v>3380</v>
      </c>
      <c r="K18" s="28">
        <f t="shared" si="1"/>
        <v>13405553.199999999</v>
      </c>
      <c r="L18" s="28">
        <v>0</v>
      </c>
      <c r="M18" s="28">
        <f t="shared" si="2"/>
        <v>198307</v>
      </c>
      <c r="N18" s="28">
        <f t="shared" si="3"/>
        <v>241934.53999999998</v>
      </c>
      <c r="O18" s="28">
        <v>686</v>
      </c>
      <c r="P18" s="28">
        <f t="shared" si="4"/>
        <v>2720772.04</v>
      </c>
      <c r="Q18" s="28">
        <v>143.24</v>
      </c>
      <c r="R18" s="28">
        <f t="shared" si="5"/>
        <v>568109.89360000007</v>
      </c>
      <c r="S18" s="28">
        <v>0</v>
      </c>
      <c r="T18" s="28">
        <f t="shared" si="6"/>
        <v>0</v>
      </c>
      <c r="U18" s="28">
        <f t="shared" si="7"/>
        <v>19830.7</v>
      </c>
      <c r="V18" s="28">
        <f t="shared" si="0"/>
        <v>237968.4</v>
      </c>
      <c r="W18" s="28">
        <v>146.4</v>
      </c>
      <c r="X18" s="28">
        <f t="shared" si="8"/>
        <v>580642.89599999995</v>
      </c>
      <c r="Y18" s="28">
        <f t="shared" si="9"/>
        <v>1876777.4479999999</v>
      </c>
      <c r="Z18" s="28">
        <f t="shared" si="10"/>
        <v>563033.23439999996</v>
      </c>
      <c r="AA18" s="28">
        <f t="shared" si="11"/>
        <v>37535.54896</v>
      </c>
      <c r="AB18" s="28">
        <f t="shared" si="12"/>
        <v>39661.4</v>
      </c>
      <c r="AC18" s="28">
        <f t="shared" si="13"/>
        <v>39661.4</v>
      </c>
      <c r="AD18" s="28">
        <f t="shared" si="14"/>
        <v>20529787.700959992</v>
      </c>
      <c r="AE18" s="28">
        <f t="shared" si="15"/>
        <v>1026489.3850479997</v>
      </c>
      <c r="AF18" s="28">
        <f t="shared" si="16"/>
        <v>1586456</v>
      </c>
      <c r="AG18" s="29">
        <f>(AD18+AE18+AF18)+0.01</f>
        <v>23142733.096007992</v>
      </c>
      <c r="AH18" s="30" t="s">
        <v>40</v>
      </c>
      <c r="AI18" s="30" t="s">
        <v>41</v>
      </c>
    </row>
    <row r="19" spans="1:35" s="2" customFormat="1" x14ac:dyDescent="0.25">
      <c r="A19" s="20">
        <v>15</v>
      </c>
      <c r="B19" s="21" t="s">
        <v>37</v>
      </c>
      <c r="C19" s="22">
        <v>9106463784</v>
      </c>
      <c r="D19" s="22" t="s">
        <v>57</v>
      </c>
      <c r="E19" s="23">
        <v>4110.8599999999997</v>
      </c>
      <c r="F19" s="22">
        <v>23987185.460000001</v>
      </c>
      <c r="G19" s="25">
        <v>461000879</v>
      </c>
      <c r="H19" s="25" t="s">
        <v>57</v>
      </c>
      <c r="I19" s="34" t="s">
        <v>46</v>
      </c>
      <c r="J19" s="35">
        <v>3380</v>
      </c>
      <c r="K19" s="28">
        <f t="shared" si="1"/>
        <v>13894706.799999999</v>
      </c>
      <c r="L19" s="28">
        <v>0</v>
      </c>
      <c r="M19" s="28">
        <f t="shared" si="2"/>
        <v>205542.99999999997</v>
      </c>
      <c r="N19" s="28">
        <f t="shared" si="3"/>
        <v>250762.46</v>
      </c>
      <c r="O19" s="28">
        <v>686</v>
      </c>
      <c r="P19" s="28">
        <f t="shared" si="4"/>
        <v>2820049.96</v>
      </c>
      <c r="Q19" s="28">
        <v>143.24</v>
      </c>
      <c r="R19" s="28">
        <f t="shared" si="5"/>
        <v>588839.58640000003</v>
      </c>
      <c r="S19" s="28">
        <v>0</v>
      </c>
      <c r="T19" s="28">
        <f t="shared" si="6"/>
        <v>0</v>
      </c>
      <c r="U19" s="28">
        <f t="shared" si="7"/>
        <v>20554.3</v>
      </c>
      <c r="V19" s="28">
        <f t="shared" si="0"/>
        <v>246651.59999999998</v>
      </c>
      <c r="W19" s="28">
        <v>146.4</v>
      </c>
      <c r="X19" s="28">
        <f t="shared" si="8"/>
        <v>601829.90399999998</v>
      </c>
      <c r="Y19" s="28">
        <f t="shared" si="9"/>
        <v>1945258.9519999998</v>
      </c>
      <c r="Z19" s="28">
        <f t="shared" si="10"/>
        <v>583577.68559999997</v>
      </c>
      <c r="AA19" s="28">
        <f t="shared" si="11"/>
        <v>38905.179039999995</v>
      </c>
      <c r="AB19" s="28">
        <f t="shared" si="12"/>
        <v>41108.6</v>
      </c>
      <c r="AC19" s="28">
        <f t="shared" si="13"/>
        <v>41108.6</v>
      </c>
      <c r="AD19" s="28">
        <f t="shared" si="14"/>
        <v>21278896.627040002</v>
      </c>
      <c r="AE19" s="28">
        <f t="shared" si="15"/>
        <v>1063944.8313520001</v>
      </c>
      <c r="AF19" s="28">
        <f t="shared" si="16"/>
        <v>1644343.9999999998</v>
      </c>
      <c r="AG19" s="29">
        <f t="shared" ref="AG19" si="18">(AD19+AE19+AF19)</f>
        <v>23987185.458392002</v>
      </c>
      <c r="AH19" s="30" t="s">
        <v>40</v>
      </c>
      <c r="AI19" s="30" t="s">
        <v>41</v>
      </c>
    </row>
    <row r="20" spans="1:35" s="2" customFormat="1" x14ac:dyDescent="0.25">
      <c r="A20" s="20">
        <v>16</v>
      </c>
      <c r="B20" s="21" t="s">
        <v>37</v>
      </c>
      <c r="C20" s="22">
        <v>9106465171</v>
      </c>
      <c r="D20" s="22" t="s">
        <v>57</v>
      </c>
      <c r="E20" s="23">
        <v>4093.7</v>
      </c>
      <c r="F20" s="22">
        <v>23887055.539999999</v>
      </c>
      <c r="G20" s="25">
        <v>461000880</v>
      </c>
      <c r="H20" s="25" t="s">
        <v>57</v>
      </c>
      <c r="I20" s="34" t="s">
        <v>46</v>
      </c>
      <c r="J20" s="35">
        <v>3380</v>
      </c>
      <c r="K20" s="28">
        <f t="shared" si="1"/>
        <v>13836706</v>
      </c>
      <c r="L20" s="28">
        <v>0</v>
      </c>
      <c r="M20" s="28">
        <f t="shared" si="2"/>
        <v>204685</v>
      </c>
      <c r="N20" s="28">
        <f t="shared" si="3"/>
        <v>249715.69999999998</v>
      </c>
      <c r="O20" s="28">
        <v>686</v>
      </c>
      <c r="P20" s="28">
        <f t="shared" si="4"/>
        <v>2808278.1999999997</v>
      </c>
      <c r="Q20" s="28">
        <v>143.24</v>
      </c>
      <c r="R20" s="28">
        <f t="shared" si="5"/>
        <v>586381.58799999999</v>
      </c>
      <c r="S20" s="28">
        <v>0</v>
      </c>
      <c r="T20" s="28">
        <f t="shared" si="6"/>
        <v>0</v>
      </c>
      <c r="U20" s="28">
        <f t="shared" si="7"/>
        <v>20468.5</v>
      </c>
      <c r="V20" s="28">
        <f t="shared" si="0"/>
        <v>245622</v>
      </c>
      <c r="W20" s="28">
        <v>146.4</v>
      </c>
      <c r="X20" s="28">
        <f t="shared" si="8"/>
        <v>599317.68000000005</v>
      </c>
      <c r="Y20" s="28">
        <f t="shared" si="9"/>
        <v>1937138.84</v>
      </c>
      <c r="Z20" s="28">
        <f t="shared" si="10"/>
        <v>581141.652</v>
      </c>
      <c r="AA20" s="28">
        <f t="shared" si="11"/>
        <v>38742.7768</v>
      </c>
      <c r="AB20" s="28">
        <f t="shared" si="12"/>
        <v>40937</v>
      </c>
      <c r="AC20" s="28">
        <f t="shared" si="13"/>
        <v>40937</v>
      </c>
      <c r="AD20" s="28">
        <f t="shared" si="14"/>
        <v>21190071.936799996</v>
      </c>
      <c r="AE20" s="28">
        <f t="shared" si="15"/>
        <v>1059503.5968399998</v>
      </c>
      <c r="AF20" s="28">
        <f t="shared" si="16"/>
        <v>1637480</v>
      </c>
      <c r="AG20" s="29">
        <f>(AD20+AE20+AF20)+0.01</f>
        <v>23887055.543639999</v>
      </c>
      <c r="AH20" s="30" t="s">
        <v>40</v>
      </c>
      <c r="AI20" s="30" t="s">
        <v>41</v>
      </c>
    </row>
    <row r="21" spans="1:35" s="2" customFormat="1" x14ac:dyDescent="0.25">
      <c r="A21" s="20">
        <v>17</v>
      </c>
      <c r="B21" s="21" t="s">
        <v>37</v>
      </c>
      <c r="C21" s="22">
        <v>9106466071</v>
      </c>
      <c r="D21" s="22" t="s">
        <v>58</v>
      </c>
      <c r="E21" s="23">
        <v>4108.32</v>
      </c>
      <c r="F21" s="22">
        <v>23972278.09</v>
      </c>
      <c r="G21" s="25">
        <v>441000154</v>
      </c>
      <c r="H21" s="25" t="s">
        <v>58</v>
      </c>
      <c r="I21" s="34" t="s">
        <v>46</v>
      </c>
      <c r="J21" s="35">
        <v>3380</v>
      </c>
      <c r="K21" s="28">
        <f t="shared" si="1"/>
        <v>13886121.6</v>
      </c>
      <c r="L21" s="28">
        <v>0</v>
      </c>
      <c r="M21" s="28">
        <f t="shared" si="2"/>
        <v>205416</v>
      </c>
      <c r="N21" s="28">
        <f t="shared" si="3"/>
        <v>250607.52</v>
      </c>
      <c r="O21" s="28">
        <v>686</v>
      </c>
      <c r="P21" s="28">
        <f t="shared" si="4"/>
        <v>2818307.52</v>
      </c>
      <c r="Q21" s="28">
        <v>143.22</v>
      </c>
      <c r="R21" s="28">
        <f t="shared" si="5"/>
        <v>588393.59039999999</v>
      </c>
      <c r="S21" s="28">
        <v>0</v>
      </c>
      <c r="T21" s="28">
        <f t="shared" si="6"/>
        <v>0</v>
      </c>
      <c r="U21" s="28">
        <f t="shared" si="7"/>
        <v>20541.599999999999</v>
      </c>
      <c r="V21" s="28">
        <f t="shared" si="0"/>
        <v>246499.19999999998</v>
      </c>
      <c r="W21" s="28">
        <v>146.4</v>
      </c>
      <c r="X21" s="28">
        <f t="shared" si="8"/>
        <v>601458.04799999995</v>
      </c>
      <c r="Y21" s="28">
        <f t="shared" si="9"/>
        <v>1944057.024</v>
      </c>
      <c r="Z21" s="28">
        <f t="shared" si="10"/>
        <v>583217.10719999997</v>
      </c>
      <c r="AA21" s="28">
        <f t="shared" si="11"/>
        <v>38881.140480000002</v>
      </c>
      <c r="AB21" s="28">
        <f t="shared" si="12"/>
        <v>41083.199999999997</v>
      </c>
      <c r="AC21" s="28">
        <f t="shared" si="13"/>
        <v>41083.199999999997</v>
      </c>
      <c r="AD21" s="28">
        <f t="shared" si="14"/>
        <v>21265666.750080001</v>
      </c>
      <c r="AE21" s="28">
        <f t="shared" si="15"/>
        <v>1063283.3375040002</v>
      </c>
      <c r="AF21" s="28">
        <f t="shared" si="16"/>
        <v>1643328</v>
      </c>
      <c r="AG21" s="29">
        <f t="shared" ref="AG21:AG23" si="19">(AD21+AE21+AF21)</f>
        <v>23972278.087584</v>
      </c>
      <c r="AH21" s="30" t="s">
        <v>40</v>
      </c>
      <c r="AI21" s="30" t="s">
        <v>41</v>
      </c>
    </row>
    <row r="22" spans="1:35" s="2" customFormat="1" x14ac:dyDescent="0.25">
      <c r="A22" s="20">
        <v>18</v>
      </c>
      <c r="B22" s="21" t="s">
        <v>37</v>
      </c>
      <c r="C22" s="22">
        <v>9106466526</v>
      </c>
      <c r="D22" s="22" t="s">
        <v>58</v>
      </c>
      <c r="E22" s="23">
        <v>4040.68</v>
      </c>
      <c r="F22" s="22">
        <v>23585146.920000002</v>
      </c>
      <c r="G22" s="25">
        <v>461004228</v>
      </c>
      <c r="H22" s="25" t="s">
        <v>58</v>
      </c>
      <c r="I22" s="34" t="s">
        <v>46</v>
      </c>
      <c r="J22" s="35">
        <v>3380</v>
      </c>
      <c r="K22" s="28">
        <f t="shared" si="1"/>
        <v>13657498.4</v>
      </c>
      <c r="L22" s="28">
        <v>0</v>
      </c>
      <c r="M22" s="28">
        <f t="shared" si="2"/>
        <v>202034</v>
      </c>
      <c r="N22" s="28">
        <f t="shared" si="3"/>
        <v>246481.47999999998</v>
      </c>
      <c r="O22" s="28">
        <v>686</v>
      </c>
      <c r="P22" s="28">
        <f t="shared" si="4"/>
        <v>2771906.48</v>
      </c>
      <c r="Q22" s="28">
        <v>45</v>
      </c>
      <c r="R22" s="28">
        <f t="shared" si="5"/>
        <v>181830.6</v>
      </c>
      <c r="S22" s="28">
        <v>100</v>
      </c>
      <c r="T22" s="28">
        <f t="shared" si="6"/>
        <v>404068</v>
      </c>
      <c r="U22" s="28">
        <f t="shared" si="7"/>
        <v>20203.399999999998</v>
      </c>
      <c r="V22" s="28">
        <f t="shared" si="0"/>
        <v>242440.8</v>
      </c>
      <c r="W22" s="28">
        <v>146.4</v>
      </c>
      <c r="X22" s="28">
        <f t="shared" si="8"/>
        <v>591555.55200000003</v>
      </c>
      <c r="Y22" s="28">
        <f t="shared" si="9"/>
        <v>1912049.7759999998</v>
      </c>
      <c r="Z22" s="28">
        <f t="shared" si="10"/>
        <v>573614.93279999995</v>
      </c>
      <c r="AA22" s="28">
        <f t="shared" si="11"/>
        <v>38240.995519999997</v>
      </c>
      <c r="AB22" s="28">
        <f t="shared" si="12"/>
        <v>40406.799999999996</v>
      </c>
      <c r="AC22" s="28">
        <f t="shared" si="13"/>
        <v>40406.799999999996</v>
      </c>
      <c r="AD22" s="28">
        <f t="shared" si="14"/>
        <v>20922738.016320001</v>
      </c>
      <c r="AE22" s="28">
        <f t="shared" si="15"/>
        <v>1046136.9008160001</v>
      </c>
      <c r="AF22" s="28">
        <f t="shared" si="16"/>
        <v>1616272</v>
      </c>
      <c r="AG22" s="29">
        <f t="shared" si="19"/>
        <v>23585146.917136002</v>
      </c>
      <c r="AH22" s="30" t="s">
        <v>54</v>
      </c>
      <c r="AI22" s="30" t="s">
        <v>55</v>
      </c>
    </row>
    <row r="23" spans="1:35" s="2" customFormat="1" x14ac:dyDescent="0.25">
      <c r="A23" s="20">
        <v>19</v>
      </c>
      <c r="B23" s="21" t="s">
        <v>37</v>
      </c>
      <c r="C23" s="22">
        <v>9106466637</v>
      </c>
      <c r="D23" s="22" t="s">
        <v>59</v>
      </c>
      <c r="E23" s="23">
        <v>4100.82</v>
      </c>
      <c r="F23" s="22">
        <v>23928515.170000002</v>
      </c>
      <c r="G23" s="25">
        <v>461000885</v>
      </c>
      <c r="H23" s="25" t="s">
        <v>59</v>
      </c>
      <c r="I23" s="34" t="s">
        <v>46</v>
      </c>
      <c r="J23" s="35">
        <v>3380</v>
      </c>
      <c r="K23" s="28">
        <f t="shared" si="1"/>
        <v>13860771.6</v>
      </c>
      <c r="L23" s="28">
        <v>0</v>
      </c>
      <c r="M23" s="28">
        <f t="shared" si="2"/>
        <v>205041</v>
      </c>
      <c r="N23" s="28">
        <f t="shared" si="3"/>
        <v>250150.02</v>
      </c>
      <c r="O23" s="28">
        <v>686</v>
      </c>
      <c r="P23" s="28">
        <f t="shared" si="4"/>
        <v>2813162.52</v>
      </c>
      <c r="Q23" s="28">
        <v>143.22</v>
      </c>
      <c r="R23" s="28">
        <f t="shared" si="5"/>
        <v>587319.44039999996</v>
      </c>
      <c r="S23" s="28">
        <v>0</v>
      </c>
      <c r="T23" s="28">
        <f t="shared" si="6"/>
        <v>0</v>
      </c>
      <c r="U23" s="28">
        <f t="shared" si="7"/>
        <v>20504.099999999999</v>
      </c>
      <c r="V23" s="28">
        <f t="shared" si="0"/>
        <v>246049.19999999998</v>
      </c>
      <c r="W23" s="28">
        <v>146.4</v>
      </c>
      <c r="X23" s="28">
        <f t="shared" si="8"/>
        <v>600360.04799999995</v>
      </c>
      <c r="Y23" s="28">
        <f t="shared" si="9"/>
        <v>1940508.024</v>
      </c>
      <c r="Z23" s="28">
        <f t="shared" si="10"/>
        <v>582152.40720000002</v>
      </c>
      <c r="AA23" s="28">
        <f t="shared" si="11"/>
        <v>38810.160479999999</v>
      </c>
      <c r="AB23" s="28">
        <f t="shared" si="12"/>
        <v>41008.199999999997</v>
      </c>
      <c r="AC23" s="28">
        <f t="shared" si="13"/>
        <v>41008.199999999997</v>
      </c>
      <c r="AD23" s="28">
        <f t="shared" si="14"/>
        <v>21226844.920080002</v>
      </c>
      <c r="AE23" s="28">
        <f t="shared" si="15"/>
        <v>1061342.2460040001</v>
      </c>
      <c r="AF23" s="28">
        <f t="shared" si="16"/>
        <v>1640328</v>
      </c>
      <c r="AG23" s="29">
        <f t="shared" si="19"/>
        <v>23928515.166084003</v>
      </c>
      <c r="AH23" s="30" t="s">
        <v>40</v>
      </c>
      <c r="AI23" s="30" t="s">
        <v>41</v>
      </c>
    </row>
    <row r="24" spans="1:35" s="2" customFormat="1" x14ac:dyDescent="0.25">
      <c r="A24" s="20">
        <v>20</v>
      </c>
      <c r="B24" s="21" t="s">
        <v>37</v>
      </c>
      <c r="C24" s="22">
        <v>9106467252</v>
      </c>
      <c r="D24" s="22" t="s">
        <v>59</v>
      </c>
      <c r="E24" s="23">
        <v>4108.5600000000004</v>
      </c>
      <c r="F24" s="22">
        <v>23973678.489999998</v>
      </c>
      <c r="G24" s="25">
        <v>461000887</v>
      </c>
      <c r="H24" s="25" t="s">
        <v>59</v>
      </c>
      <c r="I24" s="34" t="s">
        <v>46</v>
      </c>
      <c r="J24" s="35">
        <v>3380</v>
      </c>
      <c r="K24" s="28">
        <f t="shared" si="1"/>
        <v>13886932.800000001</v>
      </c>
      <c r="L24" s="28">
        <v>0</v>
      </c>
      <c r="M24" s="28">
        <f t="shared" si="2"/>
        <v>205428.00000000003</v>
      </c>
      <c r="N24" s="28">
        <f t="shared" si="3"/>
        <v>250622.16000000003</v>
      </c>
      <c r="O24" s="28">
        <v>686</v>
      </c>
      <c r="P24" s="28">
        <f t="shared" si="4"/>
        <v>2818472.16</v>
      </c>
      <c r="Q24" s="28">
        <v>143.22</v>
      </c>
      <c r="R24" s="28">
        <f t="shared" si="5"/>
        <v>588427.9632</v>
      </c>
      <c r="S24" s="28">
        <v>0</v>
      </c>
      <c r="T24" s="28">
        <f t="shared" si="6"/>
        <v>0</v>
      </c>
      <c r="U24" s="28">
        <f t="shared" si="7"/>
        <v>20542.800000000003</v>
      </c>
      <c r="V24" s="28">
        <f t="shared" si="0"/>
        <v>246513.60000000003</v>
      </c>
      <c r="W24" s="28">
        <v>146.4</v>
      </c>
      <c r="X24" s="28">
        <f t="shared" si="8"/>
        <v>601493.18400000012</v>
      </c>
      <c r="Y24" s="28">
        <f t="shared" si="9"/>
        <v>1944170.5920000002</v>
      </c>
      <c r="Z24" s="28">
        <f t="shared" si="10"/>
        <v>583251.17760000005</v>
      </c>
      <c r="AA24" s="28">
        <f t="shared" si="11"/>
        <v>38883.411840000001</v>
      </c>
      <c r="AB24" s="28">
        <f t="shared" si="12"/>
        <v>41085.600000000006</v>
      </c>
      <c r="AC24" s="28">
        <f t="shared" si="13"/>
        <v>41085.600000000006</v>
      </c>
      <c r="AD24" s="28">
        <f t="shared" si="14"/>
        <v>21266909.048640005</v>
      </c>
      <c r="AE24" s="28">
        <f t="shared" si="15"/>
        <v>1063345.4524320003</v>
      </c>
      <c r="AF24" s="28">
        <f t="shared" si="16"/>
        <v>1643424.0000000002</v>
      </c>
      <c r="AG24" s="29">
        <f>(AD24+AE24+AF24)-0.01</f>
        <v>23973678.491072003</v>
      </c>
      <c r="AH24" s="30" t="s">
        <v>40</v>
      </c>
      <c r="AI24" s="30" t="s">
        <v>41</v>
      </c>
    </row>
    <row r="25" spans="1:35" s="2" customFormat="1" x14ac:dyDescent="0.25">
      <c r="A25" s="5" t="s">
        <v>60</v>
      </c>
      <c r="B25" s="21"/>
      <c r="C25" s="22"/>
      <c r="D25" s="22"/>
      <c r="E25" s="37">
        <f>SUM(E5:E24)</f>
        <v>81726.579999999987</v>
      </c>
      <c r="F25" s="37">
        <f>SUM(F5:F24)</f>
        <v>482614910.24000007</v>
      </c>
      <c r="G25" s="25"/>
      <c r="H25" s="25"/>
      <c r="I25" s="21"/>
      <c r="J25" s="38"/>
      <c r="K25" s="47">
        <f>SUM(K5:K24)</f>
        <v>279823676.59999996</v>
      </c>
      <c r="L25" s="47">
        <f t="shared" ref="L25:AG25" si="20">SUM(L5:L24)</f>
        <v>0</v>
      </c>
      <c r="M25" s="47">
        <f t="shared" si="20"/>
        <v>4086329</v>
      </c>
      <c r="N25" s="47">
        <f t="shared" si="20"/>
        <v>4985321.379999999</v>
      </c>
      <c r="O25" s="47"/>
      <c r="P25" s="47">
        <f t="shared" si="20"/>
        <v>56064433.88000001</v>
      </c>
      <c r="Q25" s="47"/>
      <c r="R25" s="47">
        <f t="shared" si="20"/>
        <v>10060213.7172</v>
      </c>
      <c r="S25" s="47"/>
      <c r="T25" s="47">
        <f t="shared" si="20"/>
        <v>2856392</v>
      </c>
      <c r="U25" s="47">
        <f t="shared" si="20"/>
        <v>408632.89999999997</v>
      </c>
      <c r="V25" s="47">
        <f t="shared" si="20"/>
        <v>4903594.8</v>
      </c>
      <c r="W25" s="47"/>
      <c r="X25" s="47">
        <f t="shared" si="20"/>
        <v>11964771.312000001</v>
      </c>
      <c r="Y25" s="47">
        <f t="shared" si="20"/>
        <v>39175314.723999992</v>
      </c>
      <c r="Z25" s="47">
        <f t="shared" si="20"/>
        <v>11752594.417200001</v>
      </c>
      <c r="AA25" s="47">
        <f t="shared" si="20"/>
        <v>783506.29447999992</v>
      </c>
      <c r="AB25" s="47">
        <f t="shared" si="20"/>
        <v>817265.79999999993</v>
      </c>
      <c r="AC25" s="47">
        <f t="shared" si="20"/>
        <v>817265.79999999993</v>
      </c>
      <c r="AD25" s="47">
        <f t="shared" si="20"/>
        <v>428499312.62488002</v>
      </c>
      <c r="AE25" s="47">
        <f t="shared" si="20"/>
        <v>21424965.631243996</v>
      </c>
      <c r="AF25" s="47">
        <f t="shared" si="20"/>
        <v>32690632</v>
      </c>
      <c r="AG25" s="47">
        <f t="shared" si="20"/>
        <v>482614910.2361241</v>
      </c>
      <c r="AH25" s="22"/>
      <c r="AI25" s="22"/>
    </row>
    <row r="26" spans="1:35" s="2" customFormat="1" x14ac:dyDescent="0.25">
      <c r="A26" s="20">
        <v>1</v>
      </c>
      <c r="B26" s="21" t="s">
        <v>61</v>
      </c>
      <c r="C26" s="22">
        <v>9106453717</v>
      </c>
      <c r="D26" s="22" t="s">
        <v>38</v>
      </c>
      <c r="E26" s="23">
        <v>4024.88</v>
      </c>
      <c r="F26" s="22">
        <v>23683099.079999998</v>
      </c>
      <c r="G26" s="25">
        <v>462000169</v>
      </c>
      <c r="H26" s="40" t="s">
        <v>38</v>
      </c>
      <c r="I26" s="41" t="s">
        <v>46</v>
      </c>
      <c r="J26" s="42">
        <v>3380</v>
      </c>
      <c r="K26" s="43">
        <f t="shared" ref="K26:K30" si="21">E26*J26</f>
        <v>13604094.4</v>
      </c>
      <c r="L26" s="28">
        <v>0</v>
      </c>
      <c r="M26" s="28">
        <f t="shared" ref="M26:M30" si="22">E26*50</f>
        <v>201244</v>
      </c>
      <c r="N26" s="28">
        <f t="shared" ref="N26:N30" si="23">E26*61</f>
        <v>245517.68</v>
      </c>
      <c r="O26" s="28">
        <v>686</v>
      </c>
      <c r="P26" s="28">
        <f t="shared" ref="P26:P30" si="24">E26*O26</f>
        <v>2761067.68</v>
      </c>
      <c r="Q26" s="28">
        <v>90</v>
      </c>
      <c r="R26" s="28">
        <f t="shared" ref="R26:R30" si="25">Q26*E26</f>
        <v>362239.2</v>
      </c>
      <c r="S26" s="28">
        <v>100</v>
      </c>
      <c r="T26" s="28">
        <f t="shared" ref="T26:T30" si="26">E26*S26</f>
        <v>402488</v>
      </c>
      <c r="U26" s="28">
        <f t="shared" ref="U26:U30" si="27">E26*5</f>
        <v>20124.400000000001</v>
      </c>
      <c r="V26" s="28">
        <f t="shared" ref="V26:V30" si="28">E26*60</f>
        <v>241492.80000000002</v>
      </c>
      <c r="W26" s="28">
        <v>146.4</v>
      </c>
      <c r="X26" s="28">
        <f t="shared" ref="X26:X30" si="29">E26*W26</f>
        <v>589242.43200000003</v>
      </c>
      <c r="Y26" s="28">
        <f t="shared" ref="Y26:Y31" si="30">K26*14/100</f>
        <v>1904573.216</v>
      </c>
      <c r="Z26" s="28">
        <f t="shared" ref="Z26:Z31" si="31">Y26*30/100</f>
        <v>571371.96480000007</v>
      </c>
      <c r="AA26" s="28">
        <f t="shared" ref="AA26:AA31" si="32">Y26*2/100</f>
        <v>38091.464319999999</v>
      </c>
      <c r="AB26" s="28">
        <f t="shared" ref="AB26:AB30" si="33">E26*10</f>
        <v>40248.800000000003</v>
      </c>
      <c r="AC26" s="28">
        <f t="shared" ref="AC26:AC30" si="34">E26*10</f>
        <v>40248.800000000003</v>
      </c>
      <c r="AD26" s="28">
        <f t="shared" ref="AD26:AD30" si="35">K26+L26+M26+N26+P26+R26+T26+U26+V26+X26+Y26+Z26+AA26+AB26+AC26</f>
        <v>21022044.83712</v>
      </c>
      <c r="AE26" s="28">
        <f t="shared" ref="AE26:AE30" si="36">AD26*5/100</f>
        <v>1051102.2418559999</v>
      </c>
      <c r="AF26" s="28">
        <f t="shared" ref="AF26:AF30" si="37">E26*400</f>
        <v>1609952</v>
      </c>
      <c r="AG26" s="29">
        <f t="shared" ref="AG26:AG27" si="38">(AD26+AE26+AF26)</f>
        <v>23683099.078976002</v>
      </c>
      <c r="AH26" s="30" t="s">
        <v>48</v>
      </c>
      <c r="AI26" s="30" t="s">
        <v>49</v>
      </c>
    </row>
    <row r="27" spans="1:35" s="2" customFormat="1" x14ac:dyDescent="0.25">
      <c r="A27" s="44">
        <v>2</v>
      </c>
      <c r="B27" s="41" t="s">
        <v>61</v>
      </c>
      <c r="C27" s="45">
        <v>9106455006</v>
      </c>
      <c r="D27" s="45" t="s">
        <v>42</v>
      </c>
      <c r="E27" s="46">
        <v>3992.64</v>
      </c>
      <c r="F27" s="22">
        <v>26461595.629999999</v>
      </c>
      <c r="G27" s="25">
        <v>462000237</v>
      </c>
      <c r="H27" s="25" t="s">
        <v>42</v>
      </c>
      <c r="I27" s="26" t="s">
        <v>39</v>
      </c>
      <c r="J27" s="27">
        <v>4017</v>
      </c>
      <c r="K27" s="28">
        <f t="shared" si="21"/>
        <v>16038434.879999999</v>
      </c>
      <c r="L27" s="28">
        <v>0</v>
      </c>
      <c r="M27" s="28">
        <f t="shared" si="22"/>
        <v>199632</v>
      </c>
      <c r="N27" s="28">
        <f t="shared" si="23"/>
        <v>243551.03999999998</v>
      </c>
      <c r="O27" s="28">
        <v>686</v>
      </c>
      <c r="P27" s="28">
        <f t="shared" si="24"/>
        <v>2738951.04</v>
      </c>
      <c r="Q27" s="28">
        <v>143.30000000000001</v>
      </c>
      <c r="R27" s="28">
        <f t="shared" si="25"/>
        <v>572145.31200000003</v>
      </c>
      <c r="S27" s="28">
        <v>0</v>
      </c>
      <c r="T27" s="28">
        <f t="shared" si="26"/>
        <v>0</v>
      </c>
      <c r="U27" s="28">
        <f t="shared" si="27"/>
        <v>19963.2</v>
      </c>
      <c r="V27" s="28">
        <f t="shared" si="28"/>
        <v>239558.39999999999</v>
      </c>
      <c r="W27" s="28">
        <v>146.4</v>
      </c>
      <c r="X27" s="28">
        <f t="shared" si="29"/>
        <v>584522.49600000004</v>
      </c>
      <c r="Y27" s="28">
        <f t="shared" si="30"/>
        <v>2245380.8832</v>
      </c>
      <c r="Z27" s="28">
        <f t="shared" si="31"/>
        <v>673614.26496000006</v>
      </c>
      <c r="AA27" s="28">
        <f t="shared" si="32"/>
        <v>44907.617663999998</v>
      </c>
      <c r="AB27" s="28">
        <f t="shared" si="33"/>
        <v>39926.400000000001</v>
      </c>
      <c r="AC27" s="28">
        <f t="shared" si="34"/>
        <v>39926.400000000001</v>
      </c>
      <c r="AD27" s="28">
        <f t="shared" si="35"/>
        <v>23680513.933823988</v>
      </c>
      <c r="AE27" s="28">
        <f t="shared" si="36"/>
        <v>1184025.6966911994</v>
      </c>
      <c r="AF27" s="28">
        <f t="shared" si="37"/>
        <v>1597056</v>
      </c>
      <c r="AG27" s="29">
        <f t="shared" si="38"/>
        <v>26461595.630515188</v>
      </c>
      <c r="AH27" s="30" t="s">
        <v>40</v>
      </c>
      <c r="AI27" s="30" t="s">
        <v>41</v>
      </c>
    </row>
    <row r="28" spans="1:35" s="2" customFormat="1" x14ac:dyDescent="0.25">
      <c r="A28" s="20">
        <v>3</v>
      </c>
      <c r="B28" s="31" t="s">
        <v>61</v>
      </c>
      <c r="C28" s="22">
        <v>9106456108</v>
      </c>
      <c r="D28" s="22" t="s">
        <v>45</v>
      </c>
      <c r="E28" s="23">
        <v>4118.5</v>
      </c>
      <c r="F28" s="22">
        <v>18139978.559999999</v>
      </c>
      <c r="G28" s="25">
        <v>462001184</v>
      </c>
      <c r="H28" s="25" t="s">
        <v>45</v>
      </c>
      <c r="I28" s="22" t="s">
        <v>62</v>
      </c>
      <c r="J28" s="24">
        <v>2275</v>
      </c>
      <c r="K28" s="28">
        <f t="shared" si="21"/>
        <v>9369587.5</v>
      </c>
      <c r="L28" s="28">
        <v>0</v>
      </c>
      <c r="M28" s="28">
        <f t="shared" si="22"/>
        <v>205925</v>
      </c>
      <c r="N28" s="28">
        <f t="shared" si="23"/>
        <v>251228.5</v>
      </c>
      <c r="O28" s="28">
        <v>686</v>
      </c>
      <c r="P28" s="28">
        <f t="shared" si="24"/>
        <v>2825291</v>
      </c>
      <c r="Q28" s="28">
        <v>90</v>
      </c>
      <c r="R28" s="28">
        <f t="shared" si="25"/>
        <v>370665</v>
      </c>
      <c r="S28" s="28">
        <v>0</v>
      </c>
      <c r="T28" s="28">
        <f t="shared" si="26"/>
        <v>0</v>
      </c>
      <c r="U28" s="28">
        <f t="shared" si="27"/>
        <v>20592.5</v>
      </c>
      <c r="V28" s="28">
        <f t="shared" si="28"/>
        <v>247110</v>
      </c>
      <c r="W28" s="28">
        <v>146.4</v>
      </c>
      <c r="X28" s="28">
        <f t="shared" si="29"/>
        <v>602948.4</v>
      </c>
      <c r="Y28" s="28">
        <f t="shared" si="30"/>
        <v>1311742.25</v>
      </c>
      <c r="Z28" s="28">
        <f t="shared" si="31"/>
        <v>393522.67499999999</v>
      </c>
      <c r="AA28" s="28">
        <f t="shared" si="32"/>
        <v>26234.845000000001</v>
      </c>
      <c r="AB28" s="28">
        <f t="shared" si="33"/>
        <v>41185</v>
      </c>
      <c r="AC28" s="28">
        <f t="shared" si="34"/>
        <v>41185</v>
      </c>
      <c r="AD28" s="28">
        <f t="shared" si="35"/>
        <v>15707217.670000002</v>
      </c>
      <c r="AE28" s="28">
        <f t="shared" si="36"/>
        <v>785360.88350000011</v>
      </c>
      <c r="AF28" s="28">
        <f t="shared" si="37"/>
        <v>1647400</v>
      </c>
      <c r="AG28" s="29">
        <f>(AD28+AE28+AF28)+0.01</f>
        <v>18139978.563500006</v>
      </c>
      <c r="AH28" s="30" t="s">
        <v>63</v>
      </c>
      <c r="AI28" s="30" t="s">
        <v>64</v>
      </c>
    </row>
    <row r="29" spans="1:35" s="2" customFormat="1" x14ac:dyDescent="0.25">
      <c r="A29" s="20">
        <v>4</v>
      </c>
      <c r="B29" s="31" t="s">
        <v>61</v>
      </c>
      <c r="C29" s="22">
        <v>9106460785</v>
      </c>
      <c r="D29" s="22" t="s">
        <v>51</v>
      </c>
      <c r="E29" s="23">
        <v>4101</v>
      </c>
      <c r="F29" s="22">
        <v>23929694.649999999</v>
      </c>
      <c r="G29" s="25">
        <v>462000238</v>
      </c>
      <c r="H29" s="25" t="s">
        <v>51</v>
      </c>
      <c r="I29" s="31" t="s">
        <v>46</v>
      </c>
      <c r="J29" s="32">
        <v>3380</v>
      </c>
      <c r="K29" s="28">
        <f t="shared" si="21"/>
        <v>13861380</v>
      </c>
      <c r="L29" s="28">
        <v>0</v>
      </c>
      <c r="M29" s="28">
        <f t="shared" si="22"/>
        <v>205050</v>
      </c>
      <c r="N29" s="28">
        <f t="shared" si="23"/>
        <v>250161</v>
      </c>
      <c r="O29" s="28">
        <v>686</v>
      </c>
      <c r="P29" s="28">
        <f t="shared" si="24"/>
        <v>2813286</v>
      </c>
      <c r="Q29" s="28">
        <v>143.25</v>
      </c>
      <c r="R29" s="28">
        <f t="shared" si="25"/>
        <v>587468.25</v>
      </c>
      <c r="S29" s="28">
        <v>0</v>
      </c>
      <c r="T29" s="28">
        <f t="shared" si="26"/>
        <v>0</v>
      </c>
      <c r="U29" s="28">
        <f t="shared" si="27"/>
        <v>20505</v>
      </c>
      <c r="V29" s="28">
        <f t="shared" si="28"/>
        <v>246060</v>
      </c>
      <c r="W29" s="28">
        <v>146.4</v>
      </c>
      <c r="X29" s="28">
        <f t="shared" si="29"/>
        <v>600386.4</v>
      </c>
      <c r="Y29" s="28">
        <f t="shared" si="30"/>
        <v>1940593.2</v>
      </c>
      <c r="Z29" s="28">
        <f t="shared" si="31"/>
        <v>582177.96</v>
      </c>
      <c r="AA29" s="28">
        <f t="shared" si="32"/>
        <v>38811.864000000001</v>
      </c>
      <c r="AB29" s="28">
        <f t="shared" si="33"/>
        <v>41010</v>
      </c>
      <c r="AC29" s="28">
        <f t="shared" si="34"/>
        <v>41010</v>
      </c>
      <c r="AD29" s="28">
        <f t="shared" si="35"/>
        <v>21227899.673999999</v>
      </c>
      <c r="AE29" s="28">
        <f t="shared" si="36"/>
        <v>1061394.9837</v>
      </c>
      <c r="AF29" s="28">
        <f t="shared" si="37"/>
        <v>1640400</v>
      </c>
      <c r="AG29" s="29">
        <f>(AD29+AE29+AF29)-0.01</f>
        <v>23929694.647699997</v>
      </c>
      <c r="AH29" s="30" t="s">
        <v>40</v>
      </c>
      <c r="AI29" s="30" t="s">
        <v>41</v>
      </c>
    </row>
    <row r="30" spans="1:35" s="2" customFormat="1" x14ac:dyDescent="0.25">
      <c r="A30" s="20">
        <v>5</v>
      </c>
      <c r="B30" s="31" t="s">
        <v>61</v>
      </c>
      <c r="C30" s="22">
        <v>9106467986</v>
      </c>
      <c r="D30" s="22" t="s">
        <v>59</v>
      </c>
      <c r="E30" s="23">
        <v>4067.7</v>
      </c>
      <c r="F30" s="22">
        <v>23742860.629999999</v>
      </c>
      <c r="G30" s="25">
        <v>462001158</v>
      </c>
      <c r="H30" s="25" t="s">
        <v>59</v>
      </c>
      <c r="I30" s="31" t="s">
        <v>46</v>
      </c>
      <c r="J30" s="32">
        <v>3380</v>
      </c>
      <c r="K30" s="28">
        <f t="shared" si="21"/>
        <v>13748826</v>
      </c>
      <c r="L30" s="28">
        <v>0</v>
      </c>
      <c r="M30" s="28">
        <f t="shared" si="22"/>
        <v>203385</v>
      </c>
      <c r="N30" s="28">
        <f t="shared" si="23"/>
        <v>248129.69999999998</v>
      </c>
      <c r="O30" s="28">
        <v>686</v>
      </c>
      <c r="P30" s="28">
        <f t="shared" si="24"/>
        <v>2790442.1999999997</v>
      </c>
      <c r="Q30" s="28">
        <v>45</v>
      </c>
      <c r="R30" s="28">
        <f t="shared" si="25"/>
        <v>183046.5</v>
      </c>
      <c r="S30" s="28">
        <v>100</v>
      </c>
      <c r="T30" s="28">
        <f t="shared" si="26"/>
        <v>406770</v>
      </c>
      <c r="U30" s="28">
        <f t="shared" si="27"/>
        <v>20338.5</v>
      </c>
      <c r="V30" s="28">
        <f t="shared" si="28"/>
        <v>244062</v>
      </c>
      <c r="W30" s="28">
        <v>146.4</v>
      </c>
      <c r="X30" s="28">
        <f t="shared" si="29"/>
        <v>595511.28</v>
      </c>
      <c r="Y30" s="28">
        <f t="shared" si="30"/>
        <v>1924835.64</v>
      </c>
      <c r="Z30" s="28">
        <f t="shared" si="31"/>
        <v>577450.69199999992</v>
      </c>
      <c r="AA30" s="28">
        <f t="shared" si="32"/>
        <v>38496.712800000001</v>
      </c>
      <c r="AB30" s="28">
        <f t="shared" si="33"/>
        <v>40677</v>
      </c>
      <c r="AC30" s="28">
        <f t="shared" si="34"/>
        <v>40677</v>
      </c>
      <c r="AD30" s="28">
        <f t="shared" si="35"/>
        <v>21062648.224800002</v>
      </c>
      <c r="AE30" s="28">
        <f t="shared" si="36"/>
        <v>1053132.41124</v>
      </c>
      <c r="AF30" s="28">
        <f t="shared" si="37"/>
        <v>1627080</v>
      </c>
      <c r="AG30" s="29">
        <f>(AD30+AE30+AF30)-0.01</f>
        <v>23742860.62604</v>
      </c>
      <c r="AH30" s="30" t="s">
        <v>54</v>
      </c>
      <c r="AI30" s="30" t="s">
        <v>55</v>
      </c>
    </row>
    <row r="31" spans="1:35" s="3" customFormat="1" x14ac:dyDescent="0.25">
      <c r="A31" s="5" t="s">
        <v>60</v>
      </c>
      <c r="B31" s="39"/>
      <c r="C31" s="39"/>
      <c r="D31" s="39"/>
      <c r="E31" s="37">
        <f>SUM(E26:E30)</f>
        <v>20304.72</v>
      </c>
      <c r="F31" s="37">
        <f>SUM(F26:F30)</f>
        <v>115957228.54999998</v>
      </c>
      <c r="G31" s="48"/>
      <c r="H31" s="48"/>
      <c r="I31" s="39"/>
      <c r="J31" s="39"/>
      <c r="K31" s="47">
        <f>SUM(K26:K30)</f>
        <v>66622322.780000001</v>
      </c>
      <c r="L31" s="47">
        <f t="shared" ref="L31:AG31" si="39">SUM(L26:L30)</f>
        <v>0</v>
      </c>
      <c r="M31" s="47">
        <f t="shared" si="39"/>
        <v>1015236</v>
      </c>
      <c r="N31" s="47">
        <f t="shared" si="39"/>
        <v>1238587.92</v>
      </c>
      <c r="O31" s="47"/>
      <c r="P31" s="47">
        <f t="shared" si="39"/>
        <v>13929037.92</v>
      </c>
      <c r="Q31" s="47"/>
      <c r="R31" s="47">
        <f t="shared" si="39"/>
        <v>2075564.2620000001</v>
      </c>
      <c r="S31" s="47"/>
      <c r="T31" s="47">
        <f t="shared" si="39"/>
        <v>809258</v>
      </c>
      <c r="U31" s="47">
        <f t="shared" si="39"/>
        <v>101523.6</v>
      </c>
      <c r="V31" s="47">
        <f t="shared" si="39"/>
        <v>1218283.2</v>
      </c>
      <c r="W31" s="47"/>
      <c r="X31" s="47">
        <f t="shared" si="39"/>
        <v>2972611.0080000004</v>
      </c>
      <c r="Y31" s="47">
        <f t="shared" si="39"/>
        <v>9327125.1892000008</v>
      </c>
      <c r="Z31" s="47">
        <f t="shared" si="39"/>
        <v>2798137.5567600001</v>
      </c>
      <c r="AA31" s="47">
        <f t="shared" si="39"/>
        <v>186542.503784</v>
      </c>
      <c r="AB31" s="47">
        <f t="shared" si="39"/>
        <v>203047.2</v>
      </c>
      <c r="AC31" s="47">
        <f t="shared" si="39"/>
        <v>203047.2</v>
      </c>
      <c r="AD31" s="47">
        <f t="shared" si="39"/>
        <v>102700324.33974399</v>
      </c>
      <c r="AE31" s="47">
        <f t="shared" si="39"/>
        <v>5135016.2169872001</v>
      </c>
      <c r="AF31" s="47">
        <f t="shared" si="39"/>
        <v>8121888</v>
      </c>
      <c r="AG31" s="47">
        <f t="shared" si="39"/>
        <v>115957228.54673119</v>
      </c>
      <c r="AH31" s="39"/>
      <c r="AI31" s="39"/>
    </row>
    <row r="32" spans="1:35" s="2" customFormat="1" x14ac:dyDescent="0.25">
      <c r="A32" s="20">
        <f>A24+A30</f>
        <v>25</v>
      </c>
      <c r="B32" s="22"/>
      <c r="C32" s="22"/>
      <c r="D32" s="22"/>
      <c r="E32" s="37">
        <f>E25+E31</f>
        <v>102031.29999999999</v>
      </c>
      <c r="F32" s="37">
        <f>F25+F31</f>
        <v>598572138.79000008</v>
      </c>
      <c r="G32" s="25"/>
      <c r="H32" s="25"/>
      <c r="I32" s="22"/>
      <c r="J32" s="22"/>
      <c r="K32" s="47">
        <f>K25+K31</f>
        <v>346445999.38</v>
      </c>
      <c r="L32" s="47">
        <f t="shared" ref="L32:AG32" si="40">L25+L31</f>
        <v>0</v>
      </c>
      <c r="M32" s="47">
        <f t="shared" si="40"/>
        <v>5101565</v>
      </c>
      <c r="N32" s="47">
        <f t="shared" si="40"/>
        <v>6223909.2999999989</v>
      </c>
      <c r="O32" s="47"/>
      <c r="P32" s="47">
        <f t="shared" si="40"/>
        <v>69993471.800000012</v>
      </c>
      <c r="Q32" s="47">
        <f t="shared" si="40"/>
        <v>0</v>
      </c>
      <c r="R32" s="47">
        <f t="shared" si="40"/>
        <v>12135777.9792</v>
      </c>
      <c r="S32" s="47">
        <f t="shared" si="40"/>
        <v>0</v>
      </c>
      <c r="T32" s="47">
        <f t="shared" si="40"/>
        <v>3665650</v>
      </c>
      <c r="U32" s="47">
        <f t="shared" si="40"/>
        <v>510156.5</v>
      </c>
      <c r="V32" s="47">
        <f t="shared" si="40"/>
        <v>6121878</v>
      </c>
      <c r="W32" s="47">
        <f t="shared" si="40"/>
        <v>0</v>
      </c>
      <c r="X32" s="47">
        <f t="shared" si="40"/>
        <v>14937382.32</v>
      </c>
      <c r="Y32" s="47">
        <f t="shared" si="40"/>
        <v>48502439.913199991</v>
      </c>
      <c r="Z32" s="47">
        <f t="shared" si="40"/>
        <v>14550731.973960001</v>
      </c>
      <c r="AA32" s="47">
        <f t="shared" si="40"/>
        <v>970048.79826399987</v>
      </c>
      <c r="AB32" s="47">
        <f t="shared" si="40"/>
        <v>1020313</v>
      </c>
      <c r="AC32" s="47">
        <f t="shared" si="40"/>
        <v>1020313</v>
      </c>
      <c r="AD32" s="47">
        <f t="shared" si="40"/>
        <v>531199636.96462399</v>
      </c>
      <c r="AE32" s="47">
        <f t="shared" si="40"/>
        <v>26559981.848231196</v>
      </c>
      <c r="AF32" s="47">
        <f t="shared" si="40"/>
        <v>40812520</v>
      </c>
      <c r="AG32" s="47">
        <f t="shared" si="40"/>
        <v>598572138.78285527</v>
      </c>
      <c r="AH32" s="22"/>
      <c r="AI32" s="22"/>
    </row>
  </sheetData>
  <mergeCells count="27">
    <mergeCell ref="AG3:AG4"/>
    <mergeCell ref="AH3:AH4"/>
    <mergeCell ref="AI3:AI4"/>
    <mergeCell ref="AA3:AA4"/>
    <mergeCell ref="AB3:AB4"/>
    <mergeCell ref="AC3:AC4"/>
    <mergeCell ref="AD3:AD4"/>
    <mergeCell ref="AE3:AE4"/>
    <mergeCell ref="AF3:AF4"/>
    <mergeCell ref="U3:U4"/>
    <mergeCell ref="V3:V4"/>
    <mergeCell ref="W3:W4"/>
    <mergeCell ref="X3:X4"/>
    <mergeCell ref="Y3:Y4"/>
    <mergeCell ref="Z3:Z4"/>
    <mergeCell ref="O3:O4"/>
    <mergeCell ref="P3:P4"/>
    <mergeCell ref="Q3:Q4"/>
    <mergeCell ref="R3:R4"/>
    <mergeCell ref="S3:S4"/>
    <mergeCell ref="T3:T4"/>
    <mergeCell ref="A2:I2"/>
    <mergeCell ref="A3:I3"/>
    <mergeCell ref="K3:K4"/>
    <mergeCell ref="L3:L4"/>
    <mergeCell ref="M3:M4"/>
    <mergeCell ref="N3:N4"/>
  </mergeCells>
  <conditionalFormatting sqref="F31:F32 F25 E6:E32">
    <cfRule type="duplicateValues" dxfId="66" priority="41"/>
  </conditionalFormatting>
  <conditionalFormatting sqref="F31:F32 F25 E6:E32">
    <cfRule type="duplicateValues" dxfId="65" priority="40"/>
  </conditionalFormatting>
  <conditionalFormatting sqref="F31:F32 F25 E6:E32">
    <cfRule type="duplicateValues" dxfId="64" priority="38"/>
    <cfRule type="duplicateValues" dxfId="63" priority="39"/>
  </conditionalFormatting>
  <conditionalFormatting sqref="F31:F32 F25 E6:E32">
    <cfRule type="duplicateValues" dxfId="62" priority="42"/>
  </conditionalFormatting>
  <conditionalFormatting sqref="F31:F32 F25 E6:E32">
    <cfRule type="duplicateValues" dxfId="61" priority="37"/>
  </conditionalFormatting>
  <conditionalFormatting sqref="F31:F32 F25 E6:E32">
    <cfRule type="duplicateValues" dxfId="60" priority="36"/>
  </conditionalFormatting>
  <conditionalFormatting sqref="F31:F32 F25 E6:E32">
    <cfRule type="duplicateValues" dxfId="59" priority="35"/>
  </conditionalFormatting>
  <conditionalFormatting sqref="F31:F32 F25 E6:E32">
    <cfRule type="duplicateValues" dxfId="58" priority="34"/>
  </conditionalFormatting>
  <conditionalFormatting sqref="F31:F32 F25 E6:E32">
    <cfRule type="duplicateValues" dxfId="57" priority="33"/>
  </conditionalFormatting>
  <conditionalFormatting sqref="F31:F32 F25 E6:E32">
    <cfRule type="duplicateValues" dxfId="56" priority="32"/>
  </conditionalFormatting>
  <conditionalFormatting sqref="F31:F32 F25 E6:E32">
    <cfRule type="duplicateValues" dxfId="55" priority="31"/>
  </conditionalFormatting>
  <conditionalFormatting sqref="F31:F32 F25 E6:E32">
    <cfRule type="duplicateValues" dxfId="54" priority="30"/>
  </conditionalFormatting>
  <conditionalFormatting sqref="F31:F32 F25 E6:E32">
    <cfRule type="duplicateValues" dxfId="53" priority="29"/>
  </conditionalFormatting>
  <conditionalFormatting sqref="F31:F32 F25 E6:E32">
    <cfRule type="duplicateValues" dxfId="52" priority="43"/>
  </conditionalFormatting>
  <conditionalFormatting sqref="C5:C32">
    <cfRule type="duplicateValues" dxfId="51" priority="44"/>
    <cfRule type="duplicateValues" dxfId="50" priority="45"/>
    <cfRule type="duplicateValues" dxfId="49" priority="46"/>
  </conditionalFormatting>
  <conditionalFormatting sqref="G5:G32">
    <cfRule type="duplicateValues" dxfId="48" priority="47"/>
    <cfRule type="duplicateValues" dxfId="47" priority="48"/>
  </conditionalFormatting>
  <conditionalFormatting sqref="C5:C32">
    <cfRule type="duplicateValues" dxfId="46" priority="49"/>
  </conditionalFormatting>
  <conditionalFormatting sqref="C5:C32">
    <cfRule type="duplicateValues" dxfId="45" priority="50"/>
    <cfRule type="duplicateValues" dxfId="44" priority="51"/>
    <cfRule type="duplicateValues" dxfId="43" priority="52"/>
    <cfRule type="duplicateValues" dxfId="42" priority="53"/>
  </conditionalFormatting>
  <conditionalFormatting sqref="G5:G32">
    <cfRule type="duplicateValues" dxfId="41" priority="54"/>
    <cfRule type="duplicateValues" dxfId="40" priority="55"/>
    <cfRule type="duplicateValues" dxfId="39" priority="56"/>
  </conditionalFormatting>
  <conditionalFormatting sqref="C5:C32">
    <cfRule type="duplicateValues" dxfId="38" priority="57"/>
    <cfRule type="duplicateValues" dxfId="37" priority="58"/>
    <cfRule type="duplicateValues" dxfId="36" priority="59"/>
  </conditionalFormatting>
  <conditionalFormatting sqref="G5:G32">
    <cfRule type="duplicateValues" dxfId="35" priority="60"/>
  </conditionalFormatting>
  <conditionalFormatting sqref="C5:C32">
    <cfRule type="duplicateValues" dxfId="34" priority="61"/>
  </conditionalFormatting>
  <conditionalFormatting sqref="C5:C32">
    <cfRule type="duplicateValues" dxfId="33" priority="62"/>
    <cfRule type="duplicateValues" dxfId="32" priority="63"/>
  </conditionalFormatting>
  <conditionalFormatting sqref="G5:G32">
    <cfRule type="duplicateValues" dxfId="31" priority="64"/>
  </conditionalFormatting>
  <conditionalFormatting sqref="C5:C32">
    <cfRule type="duplicateValues" dxfId="30" priority="65"/>
  </conditionalFormatting>
  <conditionalFormatting sqref="G5:G32">
    <cfRule type="duplicateValues" dxfId="29" priority="66"/>
  </conditionalFormatting>
  <conditionalFormatting sqref="C2:C32">
    <cfRule type="duplicateValues" dxfId="28" priority="67"/>
  </conditionalFormatting>
  <conditionalFormatting sqref="C2:C32">
    <cfRule type="duplicateValues" dxfId="27" priority="28"/>
  </conditionalFormatting>
  <conditionalFormatting sqref="F31:F32 F25 E6:E32">
    <cfRule type="duplicateValues" dxfId="26" priority="27"/>
  </conditionalFormatting>
  <conditionalFormatting sqref="G2:G32">
    <cfRule type="duplicateValues" dxfId="25" priority="26"/>
  </conditionalFormatting>
  <conditionalFormatting sqref="C2:C32">
    <cfRule type="duplicateValues" dxfId="24" priority="25"/>
  </conditionalFormatting>
  <conditionalFormatting sqref="F31:F32 F25 E2:E32">
    <cfRule type="duplicateValues" dxfId="23" priority="24"/>
  </conditionalFormatting>
  <conditionalFormatting sqref="E5">
    <cfRule type="duplicateValues" dxfId="22" priority="22"/>
  </conditionalFormatting>
  <conditionalFormatting sqref="E5">
    <cfRule type="duplicateValues" dxfId="21" priority="20"/>
    <cfRule type="duplicateValues" dxfId="20" priority="21"/>
  </conditionalFormatting>
  <conditionalFormatting sqref="E2:E5">
    <cfRule type="duplicateValues" dxfId="19" priority="23"/>
  </conditionalFormatting>
  <conditionalFormatting sqref="C2:C4">
    <cfRule type="duplicateValues" dxfId="18" priority="1"/>
  </conditionalFormatting>
  <conditionalFormatting sqref="E2:E4">
    <cfRule type="duplicateValues" dxfId="17" priority="2"/>
  </conditionalFormatting>
  <conditionalFormatting sqref="C2:C4">
    <cfRule type="duplicateValues" dxfId="16" priority="3"/>
    <cfRule type="duplicateValues" dxfId="15" priority="4"/>
  </conditionalFormatting>
  <conditionalFormatting sqref="G2:G4">
    <cfRule type="duplicateValues" dxfId="14" priority="5"/>
  </conditionalFormatting>
  <conditionalFormatting sqref="C2:C4">
    <cfRule type="duplicateValues" dxfId="13" priority="6"/>
    <cfRule type="duplicateValues" dxfId="12" priority="7"/>
    <cfRule type="duplicateValues" dxfId="11" priority="8"/>
  </conditionalFormatting>
  <conditionalFormatting sqref="G2:G4">
    <cfRule type="duplicateValues" dxfId="10" priority="9"/>
    <cfRule type="duplicateValues" dxfId="9" priority="10"/>
  </conditionalFormatting>
  <conditionalFormatting sqref="E2:E4">
    <cfRule type="duplicateValues" dxfId="8" priority="11"/>
    <cfRule type="duplicateValues" dxfId="7" priority="12"/>
  </conditionalFormatting>
  <conditionalFormatting sqref="C2:C4">
    <cfRule type="duplicateValues" dxfId="6" priority="13"/>
    <cfRule type="duplicateValues" dxfId="5" priority="14"/>
    <cfRule type="duplicateValues" dxfId="4" priority="15"/>
    <cfRule type="duplicateValues" dxfId="3" priority="16"/>
  </conditionalFormatting>
  <conditionalFormatting sqref="G2:G4">
    <cfRule type="duplicateValues" dxfId="2" priority="17"/>
    <cfRule type="duplicateValues" dxfId="1" priority="18"/>
    <cfRule type="duplicateValues" dxfId="0" priority="19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Coal Office1</dc:creator>
  <cp:lastModifiedBy>Coal Office1</cp:lastModifiedBy>
  <dcterms:created xsi:type="dcterms:W3CDTF">2024-02-02T11:11:35Z</dcterms:created>
  <dcterms:modified xsi:type="dcterms:W3CDTF">2024-02-02T11:15:59Z</dcterms:modified>
</cp:coreProperties>
</file>